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Anexa 9 - book 5\"/>
    </mc:Choice>
  </mc:AlternateContent>
  <xr:revisionPtr revIDLastSave="0" documentId="13_ncr:1_{A9B1DAD5-1E2C-4392-BF0E-0AC14B681D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valori" sheetId="1" r:id="rId1"/>
    <sheet name="Sheet1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" l="1"/>
  <c r="AA13" i="1"/>
  <c r="AA14" i="1"/>
  <c r="AA15" i="1"/>
  <c r="AA16" i="1"/>
  <c r="AA17" i="1"/>
  <c r="AA18" i="1"/>
  <c r="AA19" i="1"/>
  <c r="AA20" i="1"/>
  <c r="AA21" i="1"/>
  <c r="C21" i="1"/>
  <c r="C20" i="1"/>
  <c r="C19" i="1"/>
  <c r="C18" i="1"/>
  <c r="C17" i="1"/>
  <c r="B9" i="1" l="1"/>
  <c r="T1" i="1" s="1"/>
  <c r="A9" i="1"/>
  <c r="L47" i="4"/>
  <c r="C47" i="4"/>
  <c r="AC46" i="4"/>
  <c r="AA46" i="4"/>
  <c r="L46" i="4"/>
  <c r="C46" i="4"/>
  <c r="AC45" i="4"/>
  <c r="AA45" i="4"/>
  <c r="L45" i="4"/>
  <c r="C45" i="4"/>
  <c r="AC44" i="4"/>
  <c r="AA44" i="4"/>
  <c r="L44" i="4"/>
  <c r="C44" i="4"/>
  <c r="AC43" i="4"/>
  <c r="AA43" i="4"/>
  <c r="L43" i="4"/>
  <c r="C43" i="4"/>
  <c r="AC42" i="4"/>
  <c r="AA42" i="4"/>
  <c r="L42" i="4"/>
  <c r="C42" i="4"/>
  <c r="AC41" i="4"/>
  <c r="AA41" i="4"/>
  <c r="L41" i="4"/>
  <c r="C41" i="4"/>
  <c r="AC40" i="4"/>
  <c r="AA40" i="4"/>
  <c r="L40" i="4"/>
  <c r="C40" i="4"/>
  <c r="AC39" i="4"/>
  <c r="AA39" i="4"/>
  <c r="L39" i="4"/>
  <c r="C39" i="4"/>
  <c r="AC38" i="4"/>
  <c r="AA38" i="4"/>
  <c r="L38" i="4"/>
  <c r="C38" i="4"/>
  <c r="AC37" i="4"/>
  <c r="AA37" i="4"/>
  <c r="L37" i="4"/>
  <c r="C37" i="4"/>
  <c r="AC36" i="4"/>
  <c r="AA36" i="4"/>
  <c r="L36" i="4"/>
  <c r="C36" i="4"/>
  <c r="AC35" i="4"/>
  <c r="AA35" i="4"/>
  <c r="L35" i="4"/>
  <c r="C35" i="4"/>
  <c r="AC34" i="4"/>
  <c r="AA34" i="4"/>
  <c r="L34" i="4"/>
  <c r="C34" i="4"/>
  <c r="AC33" i="4"/>
  <c r="AA33" i="4"/>
  <c r="L33" i="4"/>
  <c r="C33" i="4"/>
  <c r="AC32" i="4"/>
  <c r="AA32" i="4"/>
  <c r="L32" i="4"/>
  <c r="C32" i="4"/>
  <c r="AC31" i="4"/>
  <c r="AA31" i="4"/>
  <c r="L31" i="4"/>
  <c r="C31" i="4"/>
  <c r="AC30" i="4"/>
  <c r="AA30" i="4"/>
  <c r="L30" i="4"/>
  <c r="C30" i="4"/>
  <c r="AC29" i="4"/>
  <c r="AA29" i="4"/>
  <c r="L29" i="4"/>
  <c r="C29" i="4"/>
  <c r="AC28" i="4"/>
  <c r="AA28" i="4"/>
  <c r="L28" i="4"/>
  <c r="C28" i="4"/>
  <c r="AC27" i="4"/>
  <c r="AA27" i="4"/>
  <c r="L27" i="4"/>
  <c r="C27" i="4"/>
  <c r="AC26" i="4"/>
  <c r="AA26" i="4"/>
  <c r="L26" i="4"/>
  <c r="C26" i="4"/>
  <c r="AC25" i="4"/>
  <c r="AA25" i="4"/>
  <c r="L25" i="4"/>
  <c r="C25" i="4"/>
  <c r="AC24" i="4"/>
  <c r="AA24" i="4"/>
  <c r="L24" i="4"/>
  <c r="C24" i="4"/>
  <c r="AC23" i="4"/>
  <c r="AA23" i="4"/>
  <c r="L23" i="4"/>
  <c r="C23" i="4"/>
  <c r="AC22" i="4"/>
  <c r="AA22" i="4"/>
  <c r="L22" i="4"/>
  <c r="C22" i="4"/>
  <c r="AC21" i="4"/>
  <c r="AA21" i="4"/>
  <c r="L21" i="4"/>
  <c r="C21" i="4"/>
  <c r="AC20" i="4"/>
  <c r="AA20" i="4"/>
  <c r="L20" i="4"/>
  <c r="C20" i="4"/>
  <c r="AC19" i="4"/>
  <c r="AA19" i="4"/>
  <c r="L19" i="4"/>
  <c r="C19" i="4"/>
  <c r="AC18" i="4"/>
  <c r="AA18" i="4"/>
  <c r="L18" i="4"/>
  <c r="C18" i="4"/>
  <c r="AC17" i="4"/>
  <c r="AA17" i="4"/>
  <c r="L17" i="4"/>
  <c r="C17" i="4"/>
  <c r="AC16" i="4"/>
  <c r="AA16" i="4"/>
  <c r="L16" i="4"/>
  <c r="C16" i="4"/>
  <c r="AC15" i="4"/>
  <c r="AA15" i="4"/>
  <c r="L15" i="4"/>
  <c r="C15" i="4"/>
  <c r="AC14" i="4"/>
  <c r="AA14" i="4"/>
  <c r="L14" i="4"/>
  <c r="C14" i="4"/>
  <c r="AC13" i="4"/>
  <c r="AA13" i="4"/>
  <c r="L13" i="4"/>
  <c r="C13" i="4"/>
  <c r="AC12" i="4"/>
  <c r="AA12" i="4"/>
  <c r="L12" i="4"/>
  <c r="L9" i="4" s="1"/>
  <c r="T2" i="4" s="1"/>
  <c r="Q16" i="4" s="1"/>
  <c r="C12" i="4"/>
  <c r="B9" i="4"/>
  <c r="T1" i="4" s="1"/>
  <c r="A9" i="4"/>
  <c r="P2" i="4" s="1"/>
  <c r="P1" i="4"/>
  <c r="P22" i="4" s="1"/>
  <c r="M1" i="4"/>
  <c r="M4" i="4" s="1"/>
  <c r="AC13" i="1"/>
  <c r="AC14" i="1"/>
  <c r="AC15" i="1"/>
  <c r="AC16" i="1"/>
  <c r="AC12" i="1"/>
  <c r="L13" i="1"/>
  <c r="L14" i="1"/>
  <c r="L15" i="1"/>
  <c r="L16" i="1"/>
  <c r="L12" i="1"/>
  <c r="P1" i="1"/>
  <c r="P29" i="1" s="1"/>
  <c r="P2" i="1"/>
  <c r="P30" i="1" s="1"/>
  <c r="C13" i="1"/>
  <c r="C14" i="1"/>
  <c r="C15" i="1"/>
  <c r="C16" i="1"/>
  <c r="C12" i="1"/>
  <c r="Q1" i="4" l="1"/>
  <c r="Q8" i="4" s="1"/>
  <c r="P15" i="4"/>
  <c r="C9" i="1"/>
  <c r="C9" i="4"/>
  <c r="Q2" i="4" s="1"/>
  <c r="Q23" i="4" s="1"/>
  <c r="L9" i="1"/>
  <c r="T2" i="1" s="1"/>
  <c r="S30" i="1" s="1"/>
  <c r="Q2" i="1"/>
  <c r="Q9" i="1" s="1"/>
  <c r="Q30" i="4"/>
  <c r="Q9" i="4"/>
  <c r="D45" i="4"/>
  <c r="D37" i="4"/>
  <c r="D31" i="4"/>
  <c r="D43" i="4"/>
  <c r="D35" i="4"/>
  <c r="D29" i="4"/>
  <c r="D46" i="4"/>
  <c r="D38" i="4"/>
  <c r="D26" i="4"/>
  <c r="D20" i="4"/>
  <c r="D16" i="4"/>
  <c r="D41" i="4"/>
  <c r="D25" i="4"/>
  <c r="D21" i="4"/>
  <c r="D15" i="4"/>
  <c r="D44" i="4"/>
  <c r="D36" i="4"/>
  <c r="D24" i="4"/>
  <c r="D47" i="4"/>
  <c r="D39" i="4"/>
  <c r="D33" i="4"/>
  <c r="D27" i="4"/>
  <c r="D23" i="4"/>
  <c r="D34" i="4"/>
  <c r="D32" i="4"/>
  <c r="D19" i="4"/>
  <c r="D22" i="4"/>
  <c r="D13" i="4"/>
  <c r="D30" i="4"/>
  <c r="D18" i="4"/>
  <c r="D17" i="4"/>
  <c r="D12" i="4"/>
  <c r="D28" i="4"/>
  <c r="D14" i="4"/>
  <c r="D42" i="4"/>
  <c r="D40" i="4"/>
  <c r="R22" i="4"/>
  <c r="S29" i="4"/>
  <c r="P8" i="4"/>
  <c r="Q15" i="4"/>
  <c r="R23" i="4"/>
  <c r="P23" i="4"/>
  <c r="P30" i="4"/>
  <c r="P16" i="4"/>
  <c r="Q22" i="4"/>
  <c r="Q29" i="4"/>
  <c r="S30" i="4"/>
  <c r="P9" i="4"/>
  <c r="P29" i="4"/>
  <c r="R22" i="1"/>
  <c r="Q15" i="1"/>
  <c r="P8" i="1"/>
  <c r="S29" i="1"/>
  <c r="Q1" i="1"/>
  <c r="Q29" i="1" s="1"/>
  <c r="P22" i="1"/>
  <c r="P15" i="1"/>
  <c r="P23" i="1"/>
  <c r="P16" i="1"/>
  <c r="M4" i="1"/>
  <c r="D21" i="1" s="1"/>
  <c r="Q8" i="1" l="1"/>
  <c r="Q22" i="1"/>
  <c r="E21" i="1"/>
  <c r="F21" i="1"/>
  <c r="D19" i="1"/>
  <c r="F19" i="1" s="1"/>
  <c r="D20" i="1"/>
  <c r="D17" i="1"/>
  <c r="F17" i="1" s="1"/>
  <c r="D18" i="1"/>
  <c r="P9" i="1"/>
  <c r="R23" i="1"/>
  <c r="Q23" i="1"/>
  <c r="Q16" i="1"/>
  <c r="Q30" i="1"/>
  <c r="F27" i="4"/>
  <c r="E27" i="4"/>
  <c r="F29" i="4"/>
  <c r="E29" i="4"/>
  <c r="E40" i="4"/>
  <c r="F40" i="4"/>
  <c r="F13" i="4"/>
  <c r="E13" i="4"/>
  <c r="F39" i="4"/>
  <c r="E39" i="4"/>
  <c r="F41" i="4"/>
  <c r="E41" i="4"/>
  <c r="F43" i="4"/>
  <c r="E43" i="4"/>
  <c r="F42" i="4"/>
  <c r="E42" i="4"/>
  <c r="F22" i="4"/>
  <c r="E22" i="4"/>
  <c r="F47" i="4"/>
  <c r="E47" i="4"/>
  <c r="F16" i="4"/>
  <c r="E16" i="4"/>
  <c r="F31" i="4"/>
  <c r="E31" i="4"/>
  <c r="F21" i="4"/>
  <c r="E21" i="4"/>
  <c r="E30" i="4"/>
  <c r="F30" i="4"/>
  <c r="F33" i="4"/>
  <c r="E33" i="4"/>
  <c r="F25" i="4"/>
  <c r="E25" i="4"/>
  <c r="F35" i="4"/>
  <c r="E35" i="4"/>
  <c r="F19" i="4"/>
  <c r="E19" i="4"/>
  <c r="F24" i="4"/>
  <c r="E24" i="4"/>
  <c r="E20" i="4"/>
  <c r="F20" i="4"/>
  <c r="F37" i="4"/>
  <c r="E37" i="4"/>
  <c r="F18" i="4"/>
  <c r="E18" i="4"/>
  <c r="F14" i="4"/>
  <c r="E14" i="4"/>
  <c r="F28" i="4"/>
  <c r="E28" i="4"/>
  <c r="F32" i="4"/>
  <c r="E32" i="4"/>
  <c r="F36" i="4"/>
  <c r="E36" i="4"/>
  <c r="E26" i="4"/>
  <c r="F26" i="4"/>
  <c r="F45" i="4"/>
  <c r="E45" i="4"/>
  <c r="E12" i="4"/>
  <c r="F12" i="4"/>
  <c r="E34" i="4"/>
  <c r="F34" i="4"/>
  <c r="F44" i="4"/>
  <c r="E44" i="4"/>
  <c r="E38" i="4"/>
  <c r="F38" i="4"/>
  <c r="F17" i="4"/>
  <c r="E17" i="4"/>
  <c r="F23" i="4"/>
  <c r="E23" i="4"/>
  <c r="E15" i="4"/>
  <c r="F15" i="4"/>
  <c r="E46" i="4"/>
  <c r="F46" i="4"/>
  <c r="D14" i="1"/>
  <c r="D15" i="1"/>
  <c r="D16" i="1"/>
  <c r="D12" i="1"/>
  <c r="D13" i="1"/>
  <c r="E17" i="1" l="1"/>
  <c r="K17" i="1" s="1"/>
  <c r="E19" i="1"/>
  <c r="G19" i="1" s="1"/>
  <c r="K21" i="1"/>
  <c r="I21" i="1"/>
  <c r="G21" i="1"/>
  <c r="H21" i="1"/>
  <c r="J21" i="1"/>
  <c r="E20" i="1"/>
  <c r="F20" i="1"/>
  <c r="J19" i="1"/>
  <c r="H19" i="1"/>
  <c r="E18" i="1"/>
  <c r="F18" i="1"/>
  <c r="H17" i="1"/>
  <c r="J17" i="1"/>
  <c r="H32" i="4"/>
  <c r="N32" i="4"/>
  <c r="J32" i="4"/>
  <c r="M21" i="4"/>
  <c r="K21" i="4"/>
  <c r="I21" i="4"/>
  <c r="G21" i="4"/>
  <c r="G46" i="4"/>
  <c r="M46" i="4"/>
  <c r="K46" i="4"/>
  <c r="I46" i="4"/>
  <c r="I45" i="4"/>
  <c r="G45" i="4"/>
  <c r="M45" i="4"/>
  <c r="K45" i="4"/>
  <c r="J37" i="4"/>
  <c r="H37" i="4"/>
  <c r="N37" i="4"/>
  <c r="N35" i="4"/>
  <c r="J35" i="4"/>
  <c r="H35" i="4"/>
  <c r="H22" i="4"/>
  <c r="N22" i="4"/>
  <c r="J22" i="4"/>
  <c r="G38" i="4"/>
  <c r="M38" i="4"/>
  <c r="K38" i="4"/>
  <c r="I38" i="4"/>
  <c r="H28" i="4"/>
  <c r="N28" i="4"/>
  <c r="J28" i="4"/>
  <c r="M25" i="4"/>
  <c r="K25" i="4"/>
  <c r="I25" i="4"/>
  <c r="G25" i="4"/>
  <c r="K42" i="4"/>
  <c r="I42" i="4"/>
  <c r="G42" i="4"/>
  <c r="M42" i="4"/>
  <c r="I13" i="4"/>
  <c r="G13" i="4"/>
  <c r="M13" i="4"/>
  <c r="K13" i="4"/>
  <c r="M15" i="4"/>
  <c r="K15" i="4"/>
  <c r="I15" i="4"/>
  <c r="G15" i="4"/>
  <c r="I44" i="4"/>
  <c r="G44" i="4"/>
  <c r="M44" i="4"/>
  <c r="K44" i="4"/>
  <c r="J26" i="4"/>
  <c r="N26" i="4"/>
  <c r="H26" i="4"/>
  <c r="I14" i="4"/>
  <c r="G14" i="4"/>
  <c r="K14" i="4"/>
  <c r="M14" i="4"/>
  <c r="M20" i="4"/>
  <c r="K20" i="4"/>
  <c r="I20" i="4"/>
  <c r="G20" i="4"/>
  <c r="H25" i="4"/>
  <c r="N25" i="4"/>
  <c r="J25" i="4"/>
  <c r="J31" i="4"/>
  <c r="H31" i="4"/>
  <c r="N31" i="4"/>
  <c r="H42" i="4"/>
  <c r="N42" i="4"/>
  <c r="J42" i="4"/>
  <c r="H13" i="4"/>
  <c r="N13" i="4"/>
  <c r="J13" i="4"/>
  <c r="G23" i="4"/>
  <c r="M23" i="4"/>
  <c r="K23" i="4"/>
  <c r="I23" i="4"/>
  <c r="N44" i="4"/>
  <c r="J44" i="4"/>
  <c r="H44" i="4"/>
  <c r="G26" i="4"/>
  <c r="M26" i="4"/>
  <c r="K26" i="4"/>
  <c r="I26" i="4"/>
  <c r="J14" i="4"/>
  <c r="H14" i="4"/>
  <c r="N14" i="4"/>
  <c r="I24" i="4"/>
  <c r="G24" i="4"/>
  <c r="M24" i="4"/>
  <c r="K24" i="4"/>
  <c r="G33" i="4"/>
  <c r="M33" i="4"/>
  <c r="I33" i="4"/>
  <c r="K33" i="4"/>
  <c r="K16" i="4"/>
  <c r="I16" i="4"/>
  <c r="G16" i="4"/>
  <c r="M16" i="4"/>
  <c r="K43" i="4"/>
  <c r="I43" i="4"/>
  <c r="M43" i="4"/>
  <c r="G43" i="4"/>
  <c r="J40" i="4"/>
  <c r="H40" i="4"/>
  <c r="N40" i="4"/>
  <c r="K22" i="4"/>
  <c r="I22" i="4"/>
  <c r="G22" i="4"/>
  <c r="M22" i="4"/>
  <c r="J23" i="4"/>
  <c r="H23" i="4"/>
  <c r="N23" i="4"/>
  <c r="J34" i="4"/>
  <c r="H34" i="4"/>
  <c r="N34" i="4"/>
  <c r="I36" i="4"/>
  <c r="G36" i="4"/>
  <c r="M36" i="4"/>
  <c r="K36" i="4"/>
  <c r="N24" i="4"/>
  <c r="H24" i="4"/>
  <c r="J24" i="4"/>
  <c r="J33" i="4"/>
  <c r="H33" i="4"/>
  <c r="N33" i="4"/>
  <c r="J16" i="4"/>
  <c r="H16" i="4"/>
  <c r="N16" i="4"/>
  <c r="N43" i="4"/>
  <c r="J43" i="4"/>
  <c r="H43" i="4"/>
  <c r="M40" i="4"/>
  <c r="K40" i="4"/>
  <c r="I40" i="4"/>
  <c r="G40" i="4"/>
  <c r="M12" i="4"/>
  <c r="K12" i="4"/>
  <c r="G12" i="4"/>
  <c r="I12" i="4"/>
  <c r="E9" i="4"/>
  <c r="I37" i="4"/>
  <c r="G37" i="4"/>
  <c r="M37" i="4"/>
  <c r="K37" i="4"/>
  <c r="J38" i="4"/>
  <c r="N38" i="4"/>
  <c r="H38" i="4"/>
  <c r="K28" i="4"/>
  <c r="I28" i="4"/>
  <c r="G28" i="4"/>
  <c r="M28" i="4"/>
  <c r="H21" i="4"/>
  <c r="N21" i="4"/>
  <c r="J21" i="4"/>
  <c r="J39" i="4"/>
  <c r="H39" i="4"/>
  <c r="N39" i="4"/>
  <c r="J15" i="4"/>
  <c r="N15" i="4"/>
  <c r="H15" i="4"/>
  <c r="J45" i="4"/>
  <c r="H45" i="4"/>
  <c r="N45" i="4"/>
  <c r="J20" i="4"/>
  <c r="N20" i="4"/>
  <c r="H20" i="4"/>
  <c r="I31" i="4"/>
  <c r="G31" i="4"/>
  <c r="K31" i="4"/>
  <c r="M31" i="4"/>
  <c r="K17" i="4"/>
  <c r="G17" i="4"/>
  <c r="M17" i="4"/>
  <c r="I17" i="4"/>
  <c r="M34" i="4"/>
  <c r="K34" i="4"/>
  <c r="I34" i="4"/>
  <c r="G34" i="4"/>
  <c r="N36" i="4"/>
  <c r="J36" i="4"/>
  <c r="H36" i="4"/>
  <c r="I18" i="4"/>
  <c r="G18" i="4"/>
  <c r="M18" i="4"/>
  <c r="K18" i="4"/>
  <c r="I19" i="4"/>
  <c r="M19" i="4"/>
  <c r="G19" i="4"/>
  <c r="K19" i="4"/>
  <c r="J30" i="4"/>
  <c r="H30" i="4"/>
  <c r="N30" i="4"/>
  <c r="G47" i="4"/>
  <c r="M47" i="4"/>
  <c r="K47" i="4"/>
  <c r="I47" i="4"/>
  <c r="M41" i="4"/>
  <c r="K41" i="4"/>
  <c r="I41" i="4"/>
  <c r="G41" i="4"/>
  <c r="K29" i="4"/>
  <c r="I29" i="4"/>
  <c r="M29" i="4"/>
  <c r="G29" i="4"/>
  <c r="J17" i="4"/>
  <c r="H17" i="4"/>
  <c r="N17" i="4"/>
  <c r="H12" i="4"/>
  <c r="N12" i="4"/>
  <c r="J12" i="4"/>
  <c r="F9" i="4"/>
  <c r="K32" i="4"/>
  <c r="I32" i="4"/>
  <c r="G32" i="4"/>
  <c r="M32" i="4"/>
  <c r="J18" i="4"/>
  <c r="H18" i="4"/>
  <c r="N18" i="4"/>
  <c r="J19" i="4"/>
  <c r="H19" i="4"/>
  <c r="N19" i="4"/>
  <c r="M30" i="4"/>
  <c r="K30" i="4"/>
  <c r="I30" i="4"/>
  <c r="G30" i="4"/>
  <c r="J47" i="4"/>
  <c r="H47" i="4"/>
  <c r="N47" i="4"/>
  <c r="H41" i="4"/>
  <c r="N41" i="4"/>
  <c r="J41" i="4"/>
  <c r="N29" i="4"/>
  <c r="J29" i="4"/>
  <c r="H29" i="4"/>
  <c r="J46" i="4"/>
  <c r="N46" i="4"/>
  <c r="H46" i="4"/>
  <c r="K35" i="4"/>
  <c r="I35" i="4"/>
  <c r="M35" i="4"/>
  <c r="G35" i="4"/>
  <c r="G39" i="4"/>
  <c r="M39" i="4"/>
  <c r="K39" i="4"/>
  <c r="I39" i="4"/>
  <c r="G27" i="4"/>
  <c r="M27" i="4"/>
  <c r="K27" i="4"/>
  <c r="I27" i="4"/>
  <c r="J27" i="4"/>
  <c r="H27" i="4"/>
  <c r="N27" i="4"/>
  <c r="E13" i="1"/>
  <c r="F13" i="1"/>
  <c r="F12" i="1"/>
  <c r="E12" i="1"/>
  <c r="F16" i="1"/>
  <c r="E16" i="1"/>
  <c r="F15" i="1"/>
  <c r="E15" i="1"/>
  <c r="F14" i="1"/>
  <c r="E14" i="1"/>
  <c r="K19" i="1" l="1"/>
  <c r="I17" i="1"/>
  <c r="G17" i="1"/>
  <c r="I19" i="1"/>
  <c r="K20" i="1"/>
  <c r="I20" i="1"/>
  <c r="G20" i="1"/>
  <c r="H20" i="1"/>
  <c r="J20" i="1"/>
  <c r="G18" i="1"/>
  <c r="K18" i="1"/>
  <c r="I18" i="1"/>
  <c r="J18" i="1"/>
  <c r="H18" i="1"/>
  <c r="F9" i="1"/>
  <c r="E9" i="1"/>
  <c r="H9" i="4"/>
  <c r="S2" i="4" s="1"/>
  <c r="M9" i="4"/>
  <c r="T3" i="4" s="1"/>
  <c r="R24" i="4" s="1"/>
  <c r="P3" i="4"/>
  <c r="R1" i="4"/>
  <c r="P4" i="4"/>
  <c r="S1" i="4"/>
  <c r="I9" i="4"/>
  <c r="R3" i="4" s="1"/>
  <c r="J9" i="4"/>
  <c r="S4" i="4" s="1"/>
  <c r="G9" i="4"/>
  <c r="N9" i="4"/>
  <c r="T4" i="4" s="1"/>
  <c r="K9" i="4"/>
  <c r="M15" i="1"/>
  <c r="I15" i="1"/>
  <c r="G15" i="1"/>
  <c r="K15" i="1"/>
  <c r="J16" i="1"/>
  <c r="N16" i="1"/>
  <c r="H16" i="1"/>
  <c r="K13" i="1"/>
  <c r="I13" i="1"/>
  <c r="G13" i="1"/>
  <c r="M13" i="1"/>
  <c r="M14" i="1"/>
  <c r="K14" i="1"/>
  <c r="G14" i="1"/>
  <c r="I14" i="1"/>
  <c r="I16" i="1"/>
  <c r="K16" i="1"/>
  <c r="G16" i="1"/>
  <c r="M16" i="1"/>
  <c r="N13" i="1"/>
  <c r="J13" i="1"/>
  <c r="H13" i="1"/>
  <c r="H14" i="1"/>
  <c r="N14" i="1"/>
  <c r="J14" i="1"/>
  <c r="H15" i="1"/>
  <c r="N15" i="1"/>
  <c r="J15" i="1"/>
  <c r="H12" i="1"/>
  <c r="J12" i="1"/>
  <c r="N12" i="1"/>
  <c r="K12" i="1"/>
  <c r="I12" i="1"/>
  <c r="G12" i="1"/>
  <c r="M12" i="1"/>
  <c r="N9" i="1" l="1"/>
  <c r="T4" i="1" s="1"/>
  <c r="R25" i="1" s="1"/>
  <c r="M9" i="1"/>
  <c r="T3" i="1" s="1"/>
  <c r="P10" i="1" s="1"/>
  <c r="G9" i="1"/>
  <c r="Q3" i="1" s="1"/>
  <c r="K9" i="1"/>
  <c r="S3" i="1" s="1"/>
  <c r="J9" i="1"/>
  <c r="S4" i="1" s="1"/>
  <c r="S11" i="1" s="1"/>
  <c r="I9" i="1"/>
  <c r="R3" i="1" s="1"/>
  <c r="R17" i="1" s="1"/>
  <c r="H9" i="1"/>
  <c r="S2" i="1" s="1"/>
  <c r="Q4" i="4"/>
  <c r="Q25" i="4" s="1"/>
  <c r="P10" i="4"/>
  <c r="Q17" i="4"/>
  <c r="S31" i="4"/>
  <c r="R2" i="4"/>
  <c r="Q3" i="4"/>
  <c r="S18" i="4"/>
  <c r="S25" i="4"/>
  <c r="S11" i="4"/>
  <c r="R31" i="4"/>
  <c r="R10" i="4"/>
  <c r="R17" i="4"/>
  <c r="S15" i="4"/>
  <c r="S8" i="4"/>
  <c r="S22" i="4"/>
  <c r="P32" i="4"/>
  <c r="P18" i="4"/>
  <c r="P25" i="4"/>
  <c r="S23" i="4"/>
  <c r="S16" i="4"/>
  <c r="S9" i="4"/>
  <c r="R29" i="4"/>
  <c r="R15" i="4"/>
  <c r="R8" i="4"/>
  <c r="R4" i="4"/>
  <c r="S3" i="4"/>
  <c r="P24" i="4"/>
  <c r="P31" i="4"/>
  <c r="P17" i="4"/>
  <c r="P11" i="4"/>
  <c r="R25" i="4"/>
  <c r="Q18" i="4"/>
  <c r="S32" i="4"/>
  <c r="P4" i="1"/>
  <c r="S1" i="1"/>
  <c r="R1" i="1"/>
  <c r="P3" i="1"/>
  <c r="Q11" i="4" l="1"/>
  <c r="Q32" i="4"/>
  <c r="S17" i="4"/>
  <c r="S10" i="4"/>
  <c r="S24" i="4"/>
  <c r="Q31" i="4"/>
  <c r="Q10" i="4"/>
  <c r="Q24" i="4"/>
  <c r="R32" i="4"/>
  <c r="R18" i="4"/>
  <c r="R11" i="4"/>
  <c r="R30" i="4"/>
  <c r="R16" i="4"/>
  <c r="R9" i="4"/>
  <c r="T6" i="4"/>
  <c r="S18" i="1"/>
  <c r="S25" i="1"/>
  <c r="R2" i="1"/>
  <c r="R30" i="1" s="1"/>
  <c r="R4" i="1"/>
  <c r="R11" i="1" s="1"/>
  <c r="Q4" i="1"/>
  <c r="Q25" i="1" s="1"/>
  <c r="R24" i="1"/>
  <c r="R10" i="1"/>
  <c r="Q18" i="1"/>
  <c r="S32" i="1"/>
  <c r="Q17" i="1"/>
  <c r="R31" i="1"/>
  <c r="P11" i="1"/>
  <c r="S31" i="1"/>
  <c r="S22" i="1"/>
  <c r="S8" i="1"/>
  <c r="S15" i="1"/>
  <c r="Q24" i="1"/>
  <c r="Q10" i="1"/>
  <c r="Q31" i="1"/>
  <c r="R29" i="1"/>
  <c r="R8" i="1"/>
  <c r="R15" i="1"/>
  <c r="S10" i="1"/>
  <c r="S17" i="1"/>
  <c r="S24" i="1"/>
  <c r="P31" i="1"/>
  <c r="P17" i="1"/>
  <c r="P24" i="1"/>
  <c r="S9" i="1"/>
  <c r="S23" i="1"/>
  <c r="S16" i="1"/>
  <c r="P32" i="1"/>
  <c r="P25" i="1"/>
  <c r="P18" i="1"/>
  <c r="S27" i="4" l="1"/>
  <c r="T27" i="4" s="1"/>
  <c r="X39" i="4" s="1"/>
  <c r="S34" i="4"/>
  <c r="T34" i="4" s="1"/>
  <c r="Y34" i="4" s="1"/>
  <c r="S20" i="4"/>
  <c r="T20" i="4" s="1"/>
  <c r="W30" i="4" s="1"/>
  <c r="S13" i="4"/>
  <c r="T13" i="4" s="1"/>
  <c r="Z39" i="4" s="1"/>
  <c r="R32" i="1"/>
  <c r="R18" i="1"/>
  <c r="Q32" i="1"/>
  <c r="R9" i="1"/>
  <c r="Q11" i="1"/>
  <c r="R16" i="1"/>
  <c r="T6" i="1"/>
  <c r="S27" i="1"/>
  <c r="X13" i="4" l="1"/>
  <c r="X43" i="4"/>
  <c r="X45" i="4"/>
  <c r="X22" i="4"/>
  <c r="X26" i="4"/>
  <c r="X20" i="4"/>
  <c r="X16" i="4"/>
  <c r="X21" i="4"/>
  <c r="X30" i="4"/>
  <c r="X46" i="4"/>
  <c r="X24" i="4"/>
  <c r="X28" i="4"/>
  <c r="X27" i="4"/>
  <c r="X14" i="4"/>
  <c r="X40" i="4"/>
  <c r="X31" i="4"/>
  <c r="X32" i="4"/>
  <c r="X15" i="4"/>
  <c r="X41" i="4"/>
  <c r="X36" i="4"/>
  <c r="X44" i="4"/>
  <c r="X19" i="4"/>
  <c r="X29" i="4"/>
  <c r="X47" i="4"/>
  <c r="X17" i="4"/>
  <c r="X34" i="4"/>
  <c r="X18" i="4"/>
  <c r="X42" i="4"/>
  <c r="X38" i="4"/>
  <c r="X23" i="4"/>
  <c r="X25" i="4"/>
  <c r="X33" i="4"/>
  <c r="X12" i="4"/>
  <c r="X35" i="4"/>
  <c r="X37" i="4"/>
  <c r="Y47" i="4"/>
  <c r="Y36" i="4"/>
  <c r="Y46" i="4"/>
  <c r="Y21" i="4"/>
  <c r="Y40" i="4"/>
  <c r="Y30" i="4"/>
  <c r="Y38" i="4"/>
  <c r="Y23" i="4"/>
  <c r="Y31" i="4"/>
  <c r="Y29" i="4"/>
  <c r="Y15" i="4"/>
  <c r="Y13" i="4"/>
  <c r="Y19" i="4"/>
  <c r="Y27" i="4"/>
  <c r="Y42" i="4"/>
  <c r="Z44" i="4"/>
  <c r="Y33" i="4"/>
  <c r="Y17" i="4"/>
  <c r="Y35" i="4"/>
  <c r="Y25" i="4"/>
  <c r="Y44" i="4"/>
  <c r="Y18" i="4"/>
  <c r="Y37" i="4"/>
  <c r="Y22" i="4"/>
  <c r="Y45" i="4"/>
  <c r="Y41" i="4"/>
  <c r="Y26" i="4"/>
  <c r="Y20" i="4"/>
  <c r="Y28" i="4"/>
  <c r="Y39" i="4"/>
  <c r="Y43" i="4"/>
  <c r="Y16" i="4"/>
  <c r="Y14" i="4"/>
  <c r="Y12" i="4"/>
  <c r="Y32" i="4"/>
  <c r="Y24" i="4"/>
  <c r="W21" i="4"/>
  <c r="W47" i="4"/>
  <c r="W35" i="4"/>
  <c r="W24" i="4"/>
  <c r="W13" i="4"/>
  <c r="W22" i="4"/>
  <c r="W15" i="4"/>
  <c r="W14" i="4"/>
  <c r="W42" i="4"/>
  <c r="W41" i="4"/>
  <c r="W40" i="4"/>
  <c r="W17" i="4"/>
  <c r="W26" i="4"/>
  <c r="Z15" i="4"/>
  <c r="W12" i="4"/>
  <c r="W36" i="4"/>
  <c r="W20" i="4"/>
  <c r="W44" i="4"/>
  <c r="W18" i="4"/>
  <c r="W25" i="4"/>
  <c r="W29" i="4"/>
  <c r="W32" i="4"/>
  <c r="W31" i="4"/>
  <c r="W27" i="4"/>
  <c r="W37" i="4"/>
  <c r="W33" i="4"/>
  <c r="W38" i="4"/>
  <c r="Z21" i="4"/>
  <c r="W16" i="4"/>
  <c r="W28" i="4"/>
  <c r="W19" i="4"/>
  <c r="W23" i="4"/>
  <c r="W43" i="4"/>
  <c r="W45" i="4"/>
  <c r="W39" i="4"/>
  <c r="W46" i="4"/>
  <c r="Z38" i="4"/>
  <c r="W34" i="4"/>
  <c r="Z46" i="4"/>
  <c r="Z40" i="4"/>
  <c r="Z19" i="4"/>
  <c r="Z34" i="4"/>
  <c r="Z47" i="4"/>
  <c r="Z36" i="4"/>
  <c r="Z25" i="4"/>
  <c r="Z42" i="4"/>
  <c r="Z31" i="4"/>
  <c r="Z35" i="4"/>
  <c r="Z37" i="4"/>
  <c r="Z27" i="4"/>
  <c r="Z23" i="4"/>
  <c r="Z16" i="4"/>
  <c r="Z41" i="4"/>
  <c r="Z43" i="4"/>
  <c r="Z45" i="4"/>
  <c r="Z17" i="4"/>
  <c r="Z28" i="4"/>
  <c r="Z22" i="4"/>
  <c r="Z14" i="4"/>
  <c r="Z29" i="4"/>
  <c r="Z18" i="4"/>
  <c r="Z12" i="4"/>
  <c r="Z26" i="4"/>
  <c r="Z20" i="4"/>
  <c r="Z33" i="4"/>
  <c r="Z30" i="4"/>
  <c r="AE30" i="4" s="1"/>
  <c r="AB30" i="4" s="1"/>
  <c r="AD30" i="4" s="1"/>
  <c r="Z13" i="4"/>
  <c r="Z32" i="4"/>
  <c r="Z24" i="4"/>
  <c r="S20" i="1"/>
  <c r="T20" i="1" s="1"/>
  <c r="S34" i="1"/>
  <c r="T34" i="1" s="1"/>
  <c r="T27" i="1"/>
  <c r="S13" i="1"/>
  <c r="T13" i="1" s="1"/>
  <c r="Z17" i="1" l="1"/>
  <c r="Z18" i="1"/>
  <c r="Z19" i="1"/>
  <c r="Z20" i="1"/>
  <c r="Z21" i="1"/>
  <c r="W17" i="1"/>
  <c r="W18" i="1"/>
  <c r="W19" i="1"/>
  <c r="W20" i="1"/>
  <c r="W21" i="1"/>
  <c r="Y17" i="1"/>
  <c r="Y18" i="1"/>
  <c r="Y19" i="1"/>
  <c r="Y20" i="1"/>
  <c r="Y21" i="1"/>
  <c r="X17" i="1"/>
  <c r="X18" i="1"/>
  <c r="X19" i="1"/>
  <c r="X20" i="1"/>
  <c r="X21" i="1"/>
  <c r="Y14" i="1"/>
  <c r="AE26" i="4"/>
  <c r="AB26" i="4" s="1"/>
  <c r="AD26" i="4" s="1"/>
  <c r="AE31" i="4"/>
  <c r="AB31" i="4" s="1"/>
  <c r="AD31" i="4" s="1"/>
  <c r="AE39" i="4"/>
  <c r="AB39" i="4" s="1"/>
  <c r="AD39" i="4" s="1"/>
  <c r="AE17" i="4"/>
  <c r="AB17" i="4" s="1"/>
  <c r="AD17" i="4" s="1"/>
  <c r="AE25" i="4"/>
  <c r="AB25" i="4" s="1"/>
  <c r="AD25" i="4" s="1"/>
  <c r="AE46" i="4"/>
  <c r="AB46" i="4" s="1"/>
  <c r="AD46" i="4" s="1"/>
  <c r="AE15" i="4"/>
  <c r="AB15" i="4" s="1"/>
  <c r="AD15" i="4" s="1"/>
  <c r="AE38" i="4"/>
  <c r="AB38" i="4" s="1"/>
  <c r="AD38" i="4" s="1"/>
  <c r="AE18" i="4"/>
  <c r="AB18" i="4" s="1"/>
  <c r="AD18" i="4" s="1"/>
  <c r="AE44" i="4"/>
  <c r="AB44" i="4" s="1"/>
  <c r="AD44" i="4" s="1"/>
  <c r="AE41" i="4"/>
  <c r="AB41" i="4" s="1"/>
  <c r="AD41" i="4" s="1"/>
  <c r="AE21" i="4"/>
  <c r="AB21" i="4" s="1"/>
  <c r="AD21" i="4" s="1"/>
  <c r="AE47" i="4"/>
  <c r="AE8" i="4" s="1"/>
  <c r="X3" i="4" s="1"/>
  <c r="AE12" i="4"/>
  <c r="AB12" i="4" s="1"/>
  <c r="AD12" i="4" s="1"/>
  <c r="AE40" i="4"/>
  <c r="AB40" i="4" s="1"/>
  <c r="AD40" i="4" s="1"/>
  <c r="AE19" i="4"/>
  <c r="AB19" i="4" s="1"/>
  <c r="AD19" i="4" s="1"/>
  <c r="AE35" i="4"/>
  <c r="AB35" i="4" s="1"/>
  <c r="AD35" i="4" s="1"/>
  <c r="AE28" i="4"/>
  <c r="AB28" i="4" s="1"/>
  <c r="AD28" i="4" s="1"/>
  <c r="AE45" i="4"/>
  <c r="AB45" i="4" s="1"/>
  <c r="AD45" i="4" s="1"/>
  <c r="AE29" i="4"/>
  <c r="AB29" i="4" s="1"/>
  <c r="AD29" i="4" s="1"/>
  <c r="AE22" i="4"/>
  <c r="AB22" i="4" s="1"/>
  <c r="AD22" i="4" s="1"/>
  <c r="AE32" i="4"/>
  <c r="AB32" i="4" s="1"/>
  <c r="AD32" i="4" s="1"/>
  <c r="AE16" i="4"/>
  <c r="AB16" i="4" s="1"/>
  <c r="AD16" i="4" s="1"/>
  <c r="AE24" i="4"/>
  <c r="AB24" i="4" s="1"/>
  <c r="AD24" i="4" s="1"/>
  <c r="AE13" i="4"/>
  <c r="AB13" i="4" s="1"/>
  <c r="AD13" i="4" s="1"/>
  <c r="AE33" i="4"/>
  <c r="AB33" i="4" s="1"/>
  <c r="AD33" i="4" s="1"/>
  <c r="AE20" i="4"/>
  <c r="AB20" i="4" s="1"/>
  <c r="AD20" i="4" s="1"/>
  <c r="AE43" i="4"/>
  <c r="AB43" i="4" s="1"/>
  <c r="AD43" i="4" s="1"/>
  <c r="AE42" i="4"/>
  <c r="AB42" i="4" s="1"/>
  <c r="AD42" i="4" s="1"/>
  <c r="AE36" i="4"/>
  <c r="AB36" i="4" s="1"/>
  <c r="AD36" i="4" s="1"/>
  <c r="AE14" i="4"/>
  <c r="AB14" i="4" s="1"/>
  <c r="AD14" i="4" s="1"/>
  <c r="AE27" i="4"/>
  <c r="AB27" i="4" s="1"/>
  <c r="AD27" i="4" s="1"/>
  <c r="AE34" i="4"/>
  <c r="AB34" i="4" s="1"/>
  <c r="AD34" i="4" s="1"/>
  <c r="AE23" i="4"/>
  <c r="AB23" i="4" s="1"/>
  <c r="AD23" i="4" s="1"/>
  <c r="AE37" i="4"/>
  <c r="AB37" i="4" s="1"/>
  <c r="AD37" i="4" s="1"/>
  <c r="X14" i="1"/>
  <c r="X15" i="1"/>
  <c r="X12" i="1"/>
  <c r="X13" i="1"/>
  <c r="X16" i="1"/>
  <c r="Y15" i="1"/>
  <c r="Z15" i="1"/>
  <c r="W16" i="1"/>
  <c r="W14" i="1"/>
  <c r="W12" i="1"/>
  <c r="Z13" i="1"/>
  <c r="Z12" i="1"/>
  <c r="Z14" i="1"/>
  <c r="Z16" i="1"/>
  <c r="W15" i="1"/>
  <c r="W13" i="1"/>
  <c r="Y12" i="1"/>
  <c r="Y13" i="1"/>
  <c r="Y16" i="1"/>
  <c r="AE19" i="1" l="1"/>
  <c r="AB19" i="1" s="1"/>
  <c r="AE20" i="1"/>
  <c r="AB20" i="1" s="1"/>
  <c r="AE21" i="1"/>
  <c r="AB21" i="1" s="1"/>
  <c r="AE18" i="1"/>
  <c r="AB18" i="1" s="1"/>
  <c r="AE17" i="1"/>
  <c r="AB17" i="1" s="1"/>
  <c r="AD8" i="4"/>
  <c r="AD10" i="4"/>
  <c r="AC10" i="4" s="1"/>
  <c r="Y3" i="4" s="1"/>
  <c r="Z3" i="4" s="1"/>
  <c r="X5" i="4" s="1"/>
  <c r="AE15" i="1"/>
  <c r="AB15" i="1" s="1"/>
  <c r="AD15" i="1" s="1"/>
  <c r="AE14" i="1"/>
  <c r="AB14" i="1" s="1"/>
  <c r="AD14" i="1" s="1"/>
  <c r="AE16" i="1"/>
  <c r="AD8" i="1" s="1"/>
  <c r="AE12" i="1"/>
  <c r="AB12" i="1" s="1"/>
  <c r="AD12" i="1" s="1"/>
  <c r="AE13" i="1"/>
  <c r="AB13" i="1" s="1"/>
  <c r="AD13" i="1" s="1"/>
  <c r="AB16" i="1" l="1"/>
  <c r="AD16" i="1" s="1"/>
  <c r="AD10" i="1" s="1"/>
  <c r="AC10" i="1" s="1"/>
  <c r="Y3" i="1" s="1"/>
  <c r="Z3" i="1" s="1"/>
  <c r="AE8" i="1"/>
  <c r="X3" i="1" s="1"/>
  <c r="X5" i="1" l="1"/>
</calcChain>
</file>

<file path=xl/sharedStrings.xml><?xml version="1.0" encoding="utf-8"?>
<sst xmlns="http://schemas.openxmlformats.org/spreadsheetml/2006/main" count="279" uniqueCount="44">
  <si>
    <t>V</t>
  </si>
  <si>
    <t>=</t>
  </si>
  <si>
    <t>a</t>
  </si>
  <si>
    <t>+</t>
  </si>
  <si>
    <t>bt</t>
  </si>
  <si>
    <t>c*SIN(2PI*t/N)</t>
  </si>
  <si>
    <t>d*COS(2PI*t/N)</t>
  </si>
  <si>
    <t>N</t>
  </si>
  <si>
    <t>t</t>
  </si>
  <si>
    <t>t2</t>
  </si>
  <si>
    <t>n</t>
  </si>
  <si>
    <t>2PI/N</t>
  </si>
  <si>
    <t>PI</t>
  </si>
  <si>
    <t>2PIt/N</t>
  </si>
  <si>
    <t>SIN</t>
  </si>
  <si>
    <t>COS</t>
  </si>
  <si>
    <t>st</t>
  </si>
  <si>
    <t>s SIN</t>
  </si>
  <si>
    <t>s COS</t>
  </si>
  <si>
    <t>st2</t>
  </si>
  <si>
    <t>sV</t>
  </si>
  <si>
    <t>t*SIN</t>
  </si>
  <si>
    <t>t*COS</t>
  </si>
  <si>
    <t>s t*SIN</t>
  </si>
  <si>
    <t>s t*COS</t>
  </si>
  <si>
    <t>SIN2</t>
  </si>
  <si>
    <t>COS2</t>
  </si>
  <si>
    <t>s SIN2</t>
  </si>
  <si>
    <t>s COS2</t>
  </si>
  <si>
    <t>SINCOS</t>
  </si>
  <si>
    <t>s SINCOS</t>
  </si>
  <si>
    <t>tV</t>
  </si>
  <si>
    <t>V SIN</t>
  </si>
  <si>
    <t>V COS</t>
  </si>
  <si>
    <t>s tV</t>
  </si>
  <si>
    <t>s V SIN</t>
  </si>
  <si>
    <t>s V COS</t>
  </si>
  <si>
    <t>c ...</t>
  </si>
  <si>
    <t>d ...</t>
  </si>
  <si>
    <t xml:space="preserve"> </t>
  </si>
  <si>
    <t>valoare</t>
  </si>
  <si>
    <t>diferenta globala</t>
  </si>
  <si>
    <t>rezultat</t>
  </si>
  <si>
    <t>VIITORUL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</si>
</sst>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valori'!$AB$12:$AB$21</c:f>
              <c:numCache>
                <c:formatCode>General</c:formatCode>
                <c:ptCount val="10"/>
                <c:pt idx="0">
                  <c:v>1630.2049488223267</c:v>
                </c:pt>
                <c:pt idx="1">
                  <c:v>1729.364965443348</c:v>
                </c:pt>
                <c:pt idx="2">
                  <c:v>1624.9278058800205</c:v>
                </c:pt>
                <c:pt idx="3">
                  <c:v>1743.7376820171057</c:v>
                </c:pt>
                <c:pt idx="4">
                  <c:v>1705.189712817775</c:v>
                </c:pt>
                <c:pt idx="5">
                  <c:v>1664.1739961731564</c:v>
                </c:pt>
                <c:pt idx="6">
                  <c:v>1873.5984315121143</c:v>
                </c:pt>
                <c:pt idx="7">
                  <c:v>1516.5508817483035</c:v>
                </c:pt>
                <c:pt idx="8">
                  <c:v>2077.3086122324526</c:v>
                </c:pt>
                <c:pt idx="9">
                  <c:v>1375.8214022045959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31-4088-95F9-8A0929C86A32}"/>
            </c:ext>
          </c:extLst>
        </c:ser>
        <c:ser>
          <c:idx val="1"/>
          <c:order val="1"/>
          <c:marker>
            <c:symbol val="none"/>
          </c:marker>
          <c:xVal>
            <c:numRef>
              <c:f>'5 valori'!$AA$12:$AA$21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'5 valori'!$AC$12:$AC$21</c:f>
              <c:numCache>
                <c:formatCode>General</c:formatCode>
                <c:ptCount val="10"/>
                <c:pt idx="0">
                  <c:v>1647</c:v>
                </c:pt>
                <c:pt idx="1">
                  <c:v>1694</c:v>
                </c:pt>
                <c:pt idx="2">
                  <c:v>1647</c:v>
                </c:pt>
                <c:pt idx="3">
                  <c:v>1692</c:v>
                </c:pt>
                <c:pt idx="4">
                  <c:v>1745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31-4088-95F9-8A0929C86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8415936"/>
        <c:axId val="-2138416480"/>
      </c:scatterChart>
      <c:valAx>
        <c:axId val="-2138415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38416480"/>
        <c:crosses val="autoZero"/>
        <c:crossBetween val="midCat"/>
      </c:valAx>
      <c:valAx>
        <c:axId val="-213841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38415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Sheet1!$AB$12:$AB$46</c:f>
              <c:numCache>
                <c:formatCode>General</c:formatCode>
                <c:ptCount val="35"/>
                <c:pt idx="0">
                  <c:v>1148.7779410647111</c:v>
                </c:pt>
                <c:pt idx="1">
                  <c:v>1148.2599726681626</c:v>
                </c:pt>
                <c:pt idx="2">
                  <c:v>1147.4436681204081</c:v>
                </c:pt>
                <c:pt idx="3">
                  <c:v>1146.2372064198953</c:v>
                </c:pt>
                <c:pt idx="4">
                  <c:v>1144.6111626193804</c:v>
                </c:pt>
                <c:pt idx="5">
                  <c:v>1142.6091985199812</c:v>
                </c:pt>
                <c:pt idx="6">
                  <c:v>1140.3512252594705</c:v>
                </c:pt>
                <c:pt idx="7">
                  <c:v>1138.0284679773602</c:v>
                </c:pt>
                <c:pt idx="8">
                  <c:v>1135.8905793480471</c:v>
                </c:pt>
                <c:pt idx="9">
                  <c:v>1134.2256664203076</c:v>
                </c:pt>
                <c:pt idx="10">
                  <c:v>1133.3347550934016</c:v>
                </c:pt>
                <c:pt idx="11">
                  <c:v>1133.5027637487992</c:v>
                </c:pt>
                <c:pt idx="12">
                  <c:v>1134.968445238733</c:v>
                </c:pt>
                <c:pt idx="13">
                  <c:v>1137.8959496714792</c:v>
                </c:pt>
                <c:pt idx="14">
                  <c:v>1142.3506390175701</c:v>
                </c:pt>
                <c:pt idx="15">
                  <c:v>1148.2815447832288</c:v>
                </c:pt>
                <c:pt idx="16">
                  <c:v>1155.5124152029709</c:v>
                </c:pt>
                <c:pt idx="17">
                  <c:v>1163.7426782613406</c:v>
                </c:pt>
                <c:pt idx="18">
                  <c:v>1172.5588953837944</c:v>
                </c:pt>
                <c:pt idx="19">
                  <c:v>1181.4564531257081</c:v>
                </c:pt>
                <c:pt idx="20">
                  <c:v>1189.8703992096912</c:v>
                </c:pt>
                <c:pt idx="21">
                  <c:v>1197.2135400781895</c:v>
                </c:pt>
                <c:pt idx="22">
                  <c:v>1202.9192428129081</c:v>
                </c:pt>
                <c:pt idx="23">
                  <c:v>1206.4858808954671</c:v>
                </c:pt>
                <c:pt idx="24">
                  <c:v>1207.519575529943</c:v>
                </c:pt>
                <c:pt idx="25">
                  <c:v>1205.7718417889002</c:v>
                </c:pt>
                <c:pt idx="26">
                  <c:v>1201.1689637452316</c:v>
                </c:pt>
                <c:pt idx="27">
                  <c:v>1193.8303881227771</c:v>
                </c:pt>
                <c:pt idx="28">
                  <c:v>1184.0741160119628</c:v>
                </c:pt>
                <c:pt idx="29">
                  <c:v>1172.4079434961202</c:v>
                </c:pt>
                <c:pt idx="30">
                  <c:v>1159.5063964583512</c:v>
                </c:pt>
                <c:pt idx="31">
                  <c:v>1146.1742532905723</c:v>
                </c:pt>
                <c:pt idx="32">
                  <c:v>1133.2985764298585</c:v>
                </c:pt>
                <c:pt idx="33">
                  <c:v>1121.792103468264</c:v>
                </c:pt>
                <c:pt idx="34">
                  <c:v>1112.5316095406224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52-4338-AB76-D0E9C3AF2D4C}"/>
            </c:ext>
          </c:extLst>
        </c:ser>
        <c:ser>
          <c:idx val="1"/>
          <c:order val="1"/>
          <c:marker>
            <c:symbol val="none"/>
          </c:marker>
          <c:xVal>
            <c:numRef>
              <c:f>Sheet1!$AA$12:$AA$46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xVal>
          <c:yVal>
            <c:numRef>
              <c:f>Sheet1!$AC$12:$AC$46</c:f>
              <c:numCache>
                <c:formatCode>General</c:formatCode>
                <c:ptCount val="35"/>
                <c:pt idx="0">
                  <c:v>1131</c:v>
                </c:pt>
                <c:pt idx="1">
                  <c:v>1142</c:v>
                </c:pt>
                <c:pt idx="2">
                  <c:v>1144</c:v>
                </c:pt>
                <c:pt idx="3">
                  <c:v>1149</c:v>
                </c:pt>
                <c:pt idx="4">
                  <c:v>1141</c:v>
                </c:pt>
                <c:pt idx="5">
                  <c:v>1148</c:v>
                </c:pt>
                <c:pt idx="6">
                  <c:v>1139</c:v>
                </c:pt>
                <c:pt idx="7">
                  <c:v>1141</c:v>
                </c:pt>
                <c:pt idx="8">
                  <c:v>1142</c:v>
                </c:pt>
                <c:pt idx="9">
                  <c:v>1147</c:v>
                </c:pt>
                <c:pt idx="10">
                  <c:v>1151</c:v>
                </c:pt>
                <c:pt idx="11">
                  <c:v>1162</c:v>
                </c:pt>
                <c:pt idx="12">
                  <c:v>1165</c:v>
                </c:pt>
                <c:pt idx="13">
                  <c:v>1168</c:v>
                </c:pt>
                <c:pt idx="14">
                  <c:v>1168</c:v>
                </c:pt>
                <c:pt idx="15">
                  <c:v>1166</c:v>
                </c:pt>
                <c:pt idx="16">
                  <c:v>1166</c:v>
                </c:pt>
                <c:pt idx="17">
                  <c:v>1163</c:v>
                </c:pt>
                <c:pt idx="18">
                  <c:v>1165</c:v>
                </c:pt>
                <c:pt idx="19">
                  <c:v>1167</c:v>
                </c:pt>
                <c:pt idx="20">
                  <c:v>1168</c:v>
                </c:pt>
                <c:pt idx="21">
                  <c:v>1171</c:v>
                </c:pt>
                <c:pt idx="22">
                  <c:v>1176</c:v>
                </c:pt>
                <c:pt idx="23">
                  <c:v>1172</c:v>
                </c:pt>
                <c:pt idx="24">
                  <c:v>1162</c:v>
                </c:pt>
                <c:pt idx="25">
                  <c:v>1168</c:v>
                </c:pt>
                <c:pt idx="26">
                  <c:v>1165</c:v>
                </c:pt>
                <c:pt idx="27">
                  <c:v>1165</c:v>
                </c:pt>
                <c:pt idx="28">
                  <c:v>1165</c:v>
                </c:pt>
                <c:pt idx="29">
                  <c:v>1161</c:v>
                </c:pt>
                <c:pt idx="30">
                  <c:v>1159</c:v>
                </c:pt>
                <c:pt idx="31">
                  <c:v>1157</c:v>
                </c:pt>
                <c:pt idx="32">
                  <c:v>1147</c:v>
                </c:pt>
                <c:pt idx="33">
                  <c:v>1155</c:v>
                </c:pt>
                <c:pt idx="34">
                  <c:v>1143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52-4338-AB76-D0E9C3AF2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8418112"/>
        <c:axId val="-2138420288"/>
      </c:scatterChart>
      <c:valAx>
        <c:axId val="-2138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38420288"/>
        <c:crosses val="autoZero"/>
        <c:crossBetween val="midCat"/>
      </c:valAx>
      <c:valAx>
        <c:axId val="-2138420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384181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19050</xdr:rowOff>
    </xdr:from>
    <xdr:to>
      <xdr:col>21</xdr:col>
      <xdr:colOff>85725</xdr:colOff>
      <xdr:row>19</xdr:row>
      <xdr:rowOff>209550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516255</xdr:colOff>
      <xdr:row>48</xdr:row>
      <xdr:rowOff>25824</xdr:rowOff>
    </xdr:from>
    <xdr:to>
      <xdr:col>22</xdr:col>
      <xdr:colOff>52547</xdr:colOff>
      <xdr:row>75</xdr:row>
      <xdr:rowOff>181716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78"/>
  <sheetViews>
    <sheetView tabSelected="1" zoomScaleNormal="100" workbookViewId="0">
      <selection activeCell="B17" sqref="B17"/>
    </sheetView>
  </sheetViews>
  <sheetFormatPr defaultRowHeight="14.4" x14ac:dyDescent="0.3"/>
  <cols>
    <col min="1" max="1" width="6.109375" customWidth="1"/>
    <col min="4" max="4" width="7.33203125" customWidth="1"/>
    <col min="5" max="6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3" max="23" width="7.44140625" customWidth="1"/>
    <col min="25" max="25" width="8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v>2.2000000000000002</v>
      </c>
      <c r="O1" t="s">
        <v>39</v>
      </c>
      <c r="P1" s="2">
        <f>M2</f>
        <v>5</v>
      </c>
      <c r="Q1" s="2">
        <f>A9</f>
        <v>15</v>
      </c>
      <c r="R1" s="2">
        <f>E9</f>
        <v>0.57702881324932176</v>
      </c>
      <c r="S1" s="2">
        <f>F9</f>
        <v>-0.50001855487860503</v>
      </c>
      <c r="T1" s="2">
        <f>B9</f>
        <v>8425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5</v>
      </c>
      <c r="O2" t="s">
        <v>39</v>
      </c>
      <c r="P2" s="2">
        <f>A9</f>
        <v>15</v>
      </c>
      <c r="Q2" s="2">
        <f>C9</f>
        <v>55</v>
      </c>
      <c r="R2" s="2">
        <f>G9</f>
        <v>2.7782762033636321</v>
      </c>
      <c r="S2" s="2">
        <f>H9</f>
        <v>-0.29158317766442943</v>
      </c>
      <c r="T2" s="2">
        <f>L9</f>
        <v>25469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O3" t="s">
        <v>39</v>
      </c>
      <c r="P3" s="2">
        <f>E9</f>
        <v>0.57702881324932176</v>
      </c>
      <c r="Q3" s="2">
        <f>G9</f>
        <v>2.7782762033636321</v>
      </c>
      <c r="R3" s="2">
        <f>I9</f>
        <v>2.7499348089427347</v>
      </c>
      <c r="S3" s="2">
        <f>K9</f>
        <v>-1.7388294100015604</v>
      </c>
      <c r="T3" s="2">
        <f>M9</f>
        <v>981.02596026581637</v>
      </c>
      <c r="U3" s="2" t="s">
        <v>39</v>
      </c>
      <c r="V3" s="2"/>
      <c r="W3" s="2" t="s">
        <v>39</v>
      </c>
      <c r="X3" s="2">
        <f>AE8</f>
        <v>1705.189712817775</v>
      </c>
      <c r="Y3" s="2">
        <f>AC10</f>
        <v>15.851287624889391</v>
      </c>
      <c r="Z3" t="str">
        <f>IF(ABS(Y3)&lt;0.5,"bine","rau")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>2*M3/M1</f>
        <v>2.8559999999999999</v>
      </c>
      <c r="O4" t="s">
        <v>39</v>
      </c>
      <c r="P4" s="2">
        <f>F9</f>
        <v>-0.50001855487860503</v>
      </c>
      <c r="Q4" s="2">
        <f>H9</f>
        <v>-0.29158317766442943</v>
      </c>
      <c r="R4" s="2">
        <f>K9</f>
        <v>-1.7388294100015604</v>
      </c>
      <c r="S4" s="2">
        <f>J9</f>
        <v>2.2500651910572649</v>
      </c>
      <c r="T4" s="2">
        <f>N9</f>
        <v>-779.24662868208088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 t="s">
        <v>39</v>
      </c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 t="s">
        <v>39</v>
      </c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 t="s">
        <v>39</v>
      </c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 t="s">
        <v>39</v>
      </c>
      <c r="P6" s="2"/>
      <c r="Q6" s="2"/>
      <c r="R6" s="2"/>
      <c r="S6" s="2"/>
      <c r="T6" s="2">
        <f>MDETERM(P1:S4)</f>
        <v>100.93546776107689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 t="s">
        <v>39</v>
      </c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O7" t="s">
        <v>39</v>
      </c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 t="s">
        <v>39</v>
      </c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 t="s">
        <v>39</v>
      </c>
      <c r="P8" s="2">
        <f>T1</f>
        <v>8425</v>
      </c>
      <c r="Q8" s="2">
        <f t="shared" ref="Q8:S8" si="0">Q1</f>
        <v>15</v>
      </c>
      <c r="R8" s="2">
        <f t="shared" si="0"/>
        <v>0.57702881324932176</v>
      </c>
      <c r="S8" s="2">
        <f t="shared" si="0"/>
        <v>-0.50001855487860503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>AE16-AC16</f>
        <v>-39.810287182225011</v>
      </c>
      <c r="AE8" s="2">
        <f>AE16</f>
        <v>1705.189712817775</v>
      </c>
      <c r="AF8" s="2" t="s">
        <v>39</v>
      </c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SUM(A12:A16)</f>
        <v>15</v>
      </c>
      <c r="B9">
        <f>SUM(B12:B16)</f>
        <v>8425</v>
      </c>
      <c r="C9">
        <f>SUM(C12:C16)</f>
        <v>55</v>
      </c>
      <c r="E9">
        <f t="shared" ref="E9:N9" si="1">SUM(E12:E16)</f>
        <v>0.57702881324932176</v>
      </c>
      <c r="F9">
        <f t="shared" si="1"/>
        <v>-0.50001855487860503</v>
      </c>
      <c r="G9">
        <f t="shared" si="1"/>
        <v>2.7782762033636321</v>
      </c>
      <c r="H9">
        <f t="shared" si="1"/>
        <v>-0.29158317766442943</v>
      </c>
      <c r="I9">
        <f t="shared" si="1"/>
        <v>2.7499348089427347</v>
      </c>
      <c r="J9">
        <f t="shared" si="1"/>
        <v>2.2500651910572649</v>
      </c>
      <c r="K9">
        <f t="shared" si="1"/>
        <v>-1.7388294100015604</v>
      </c>
      <c r="L9">
        <f t="shared" si="1"/>
        <v>25469</v>
      </c>
      <c r="M9">
        <f t="shared" si="1"/>
        <v>981.02596026581637</v>
      </c>
      <c r="N9">
        <f t="shared" si="1"/>
        <v>-779.24662868208088</v>
      </c>
      <c r="O9" s="2"/>
      <c r="P9" s="2">
        <f t="shared" ref="P9:P11" si="2">T2</f>
        <v>25469</v>
      </c>
      <c r="Q9" s="2">
        <f t="shared" ref="Q9:S11" si="3">Q2</f>
        <v>55</v>
      </c>
      <c r="R9" s="2">
        <f t="shared" si="3"/>
        <v>2.7782762033636321</v>
      </c>
      <c r="S9" s="2">
        <f t="shared" si="3"/>
        <v>-0.29158317766442943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 t="s">
        <v>39</v>
      </c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si="2"/>
        <v>981.02596026581637</v>
      </c>
      <c r="Q10" s="2">
        <f t="shared" si="3"/>
        <v>2.7782762033636321</v>
      </c>
      <c r="R10" s="2">
        <f t="shared" si="3"/>
        <v>2.7499348089427347</v>
      </c>
      <c r="S10" s="2">
        <f t="shared" si="3"/>
        <v>-1.7388294100015604</v>
      </c>
      <c r="T10" s="2"/>
      <c r="U10" s="2" t="s">
        <v>39</v>
      </c>
      <c r="V10" s="2"/>
      <c r="W10" s="2"/>
      <c r="X10" s="2"/>
      <c r="Y10" s="2"/>
      <c r="Z10" s="2"/>
      <c r="AA10" s="2" t="s">
        <v>39</v>
      </c>
      <c r="AB10" s="2"/>
      <c r="AC10" s="2">
        <f>SQRT(AD10)/5</f>
        <v>15.851287624889391</v>
      </c>
      <c r="AD10" s="2">
        <f>SUM(AD12:AD16)</f>
        <v>6281.5829841742898</v>
      </c>
      <c r="AE10" s="2"/>
      <c r="AF10" s="2" t="s">
        <v>39</v>
      </c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si="2"/>
        <v>-779.24662868208088</v>
      </c>
      <c r="Q11" s="2">
        <f t="shared" si="3"/>
        <v>-0.29158317766442943</v>
      </c>
      <c r="R11" s="2">
        <f t="shared" si="3"/>
        <v>-1.7388294100015604</v>
      </c>
      <c r="S11" s="2">
        <f t="shared" si="3"/>
        <v>2.2500651910572649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A11" t="s">
        <v>39</v>
      </c>
      <c r="AC11" s="2"/>
      <c r="AD11" s="2"/>
      <c r="AE11" s="2" t="s">
        <v>0</v>
      </c>
      <c r="AF11" s="2" t="s">
        <v>39</v>
      </c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1647</v>
      </c>
      <c r="C12" s="2">
        <f>A12*A12</f>
        <v>1</v>
      </c>
      <c r="D12">
        <f t="shared" ref="D12:D21" si="4">A12*$M$4</f>
        <v>2.8559999999999999</v>
      </c>
      <c r="E12" s="2">
        <f>SIN(D12)</f>
        <v>0.2817261488088062</v>
      </c>
      <c r="F12" s="2">
        <f>COS(D12)</f>
        <v>-0.95949485515940025</v>
      </c>
      <c r="G12" s="2">
        <f>A12*E12</f>
        <v>0.2817261488088062</v>
      </c>
      <c r="H12" s="2">
        <f>A12*F12</f>
        <v>-0.95949485515940025</v>
      </c>
      <c r="I12" s="2">
        <f>E12*E12</f>
        <v>7.9369622922641617E-2</v>
      </c>
      <c r="J12" s="2">
        <f>F12*F12</f>
        <v>0.92063037707735851</v>
      </c>
      <c r="K12" s="2">
        <f>E12*F12</f>
        <v>-0.27031479034592115</v>
      </c>
      <c r="L12" s="2">
        <f>A12*B12</f>
        <v>1647</v>
      </c>
      <c r="M12" s="2">
        <f>B12*E12</f>
        <v>464.00296708810379</v>
      </c>
      <c r="N12" s="2">
        <f>B12*F12</f>
        <v>-1580.2880264475323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>$T$20*V12</f>
        <v>12.013558026374627</v>
      </c>
      <c r="X12" s="2">
        <f>$T$27*E12</f>
        <v>6.7303537322769387</v>
      </c>
      <c r="Y12" s="2">
        <f>$T$34*H12</f>
        <v>-38.783504921496615</v>
      </c>
      <c r="Z12" s="2">
        <f>$T$13</f>
        <v>1650.2445419851717</v>
      </c>
      <c r="AA12">
        <f>V12</f>
        <v>1</v>
      </c>
      <c r="AB12">
        <f>AE12-$AB$1</f>
        <v>1630.2049488223267</v>
      </c>
      <c r="AC12" s="2">
        <f>B12</f>
        <v>1647</v>
      </c>
      <c r="AD12" s="2">
        <f>(AB12-AC12)^2</f>
        <v>282.0737440606639</v>
      </c>
      <c r="AE12" s="2">
        <f t="shared" ref="AE12:AE21" si="5">SUM(W12:Z12)</f>
        <v>1630.2049488223267</v>
      </c>
      <c r="AF12" s="2" t="s">
        <v>39</v>
      </c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1694</v>
      </c>
      <c r="C13" s="2">
        <f t="shared" ref="C13:C21" si="6">A13*A13</f>
        <v>4</v>
      </c>
      <c r="D13">
        <f t="shared" si="4"/>
        <v>5.7119999999999997</v>
      </c>
      <c r="E13" s="2">
        <f t="shared" ref="E13:E21" si="7">SIN(D13)</f>
        <v>-0.54062958069184219</v>
      </c>
      <c r="F13" s="2">
        <f t="shared" ref="F13:F21" si="8">COS(D13)</f>
        <v>0.84126075415471679</v>
      </c>
      <c r="G13" s="2">
        <f t="shared" ref="G13:G21" si="9">A13*E13</f>
        <v>-1.0812591613836844</v>
      </c>
      <c r="H13" s="2">
        <f t="shared" ref="H13:H21" si="10">A13*F13</f>
        <v>1.6825215083094336</v>
      </c>
      <c r="I13" s="2">
        <f t="shared" ref="I13:I21" si="11">E13*E13</f>
        <v>0.29228034351903709</v>
      </c>
      <c r="J13" s="2">
        <f t="shared" ref="J13:J21" si="12">F13*F13</f>
        <v>0.7077196564809628</v>
      </c>
      <c r="K13" s="2">
        <f t="shared" ref="K13:K21" si="13">E13*F13</f>
        <v>-0.4548104487711675</v>
      </c>
      <c r="L13" s="2">
        <f t="shared" ref="L13:L16" si="14">A13*B13</f>
        <v>3388</v>
      </c>
      <c r="M13" s="2">
        <f t="shared" ref="M13:M16" si="15">B13*E13</f>
        <v>-915.82650969198062</v>
      </c>
      <c r="N13" s="2">
        <f t="shared" ref="N13:N16" si="16">B13*F13</f>
        <v>1425.0957175380902</v>
      </c>
      <c r="O13" s="2"/>
      <c r="P13" s="2"/>
      <c r="Q13" s="2"/>
      <c r="R13" s="2"/>
      <c r="S13" s="2">
        <f>MDETERM(P8:S11)</f>
        <v>166568.2047654374</v>
      </c>
      <c r="T13" s="5">
        <f>S13/T6</f>
        <v>1650.2445419851717</v>
      </c>
      <c r="U13" s="2" t="s">
        <v>39</v>
      </c>
      <c r="V13" s="2">
        <v>2</v>
      </c>
      <c r="W13" s="2">
        <f t="shared" ref="W13:W21" si="17">$T$20*V13</f>
        <v>24.027116052749253</v>
      </c>
      <c r="X13" s="2">
        <f t="shared" ref="X13:X21" si="18">$T$27*E13</f>
        <v>-12.915479559045179</v>
      </c>
      <c r="Y13" s="2">
        <f t="shared" ref="Y13:Y21" si="19">$T$34*H13</f>
        <v>68.008786964472264</v>
      </c>
      <c r="Z13" s="2">
        <f t="shared" ref="Z13:Z21" si="20">$T$13</f>
        <v>1650.2445419851717</v>
      </c>
      <c r="AA13">
        <f t="shared" ref="AA13:AA21" si="21">V13</f>
        <v>2</v>
      </c>
      <c r="AB13">
        <f t="shared" ref="AB13:AB16" si="22">AE13-$AB$1</f>
        <v>1729.364965443348</v>
      </c>
      <c r="AC13" s="2">
        <f t="shared" ref="AC13:AC16" si="23">B13</f>
        <v>1694</v>
      </c>
      <c r="AD13" s="2">
        <f t="shared" ref="AD13:AD16" si="24">(AB13-AC13)^2</f>
        <v>1250.6807808091951</v>
      </c>
      <c r="AE13" s="2">
        <f t="shared" si="5"/>
        <v>1729.364965443348</v>
      </c>
      <c r="AF13" s="2" t="s">
        <v>39</v>
      </c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1647</v>
      </c>
      <c r="C14" s="2">
        <f t="shared" si="6"/>
        <v>9</v>
      </c>
      <c r="D14">
        <f t="shared" si="4"/>
        <v>8.5679999999999996</v>
      </c>
      <c r="E14" s="2">
        <f t="shared" si="7"/>
        <v>0.75573645363280673</v>
      </c>
      <c r="F14" s="2">
        <f t="shared" si="8"/>
        <v>-0.65487587575853534</v>
      </c>
      <c r="G14" s="2">
        <f t="shared" si="9"/>
        <v>2.2672093608984203</v>
      </c>
      <c r="H14" s="2">
        <f t="shared" si="10"/>
        <v>-1.964627627275606</v>
      </c>
      <c r="I14" s="2">
        <f t="shared" si="11"/>
        <v>0.57113758734949138</v>
      </c>
      <c r="J14" s="2">
        <f t="shared" si="12"/>
        <v>0.42886241265050862</v>
      </c>
      <c r="K14" s="2">
        <f t="shared" si="13"/>
        <v>-0.49491357191543406</v>
      </c>
      <c r="L14" s="2">
        <f t="shared" si="14"/>
        <v>4941</v>
      </c>
      <c r="M14" s="2">
        <f t="shared" si="15"/>
        <v>1244.6979391332327</v>
      </c>
      <c r="N14" s="2">
        <f t="shared" si="16"/>
        <v>-1078.5805673743077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si="17"/>
        <v>36.040674079123882</v>
      </c>
      <c r="X14" s="2">
        <f t="shared" si="18"/>
        <v>18.054318645363558</v>
      </c>
      <c r="Y14" s="2">
        <f t="shared" si="19"/>
        <v>-79.411728829638619</v>
      </c>
      <c r="Z14" s="2">
        <f t="shared" si="20"/>
        <v>1650.2445419851717</v>
      </c>
      <c r="AA14">
        <f t="shared" si="21"/>
        <v>3</v>
      </c>
      <c r="AB14">
        <f t="shared" si="22"/>
        <v>1624.9278058800205</v>
      </c>
      <c r="AC14" s="2">
        <f t="shared" si="23"/>
        <v>1647</v>
      </c>
      <c r="AD14" s="2">
        <f t="shared" si="24"/>
        <v>487.18175327005696</v>
      </c>
      <c r="AE14" s="2">
        <f t="shared" si="5"/>
        <v>1624.9278058800205</v>
      </c>
      <c r="AF14" s="2" t="s">
        <v>39</v>
      </c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1692</v>
      </c>
      <c r="C15" s="2">
        <f t="shared" si="6"/>
        <v>16</v>
      </c>
      <c r="D15">
        <f t="shared" si="4"/>
        <v>11.423999999999999</v>
      </c>
      <c r="E15" s="2">
        <f t="shared" si="7"/>
        <v>-0.90962089754233499</v>
      </c>
      <c r="F15" s="2">
        <f t="shared" si="8"/>
        <v>0.41543931296192571</v>
      </c>
      <c r="G15" s="2">
        <f t="shared" si="9"/>
        <v>-3.63848359016934</v>
      </c>
      <c r="H15" s="2">
        <f t="shared" si="10"/>
        <v>1.6617572518477028</v>
      </c>
      <c r="I15" s="2">
        <f t="shared" si="11"/>
        <v>0.82741017724572308</v>
      </c>
      <c r="J15" s="2">
        <f t="shared" si="12"/>
        <v>0.17258982275427687</v>
      </c>
      <c r="K15" s="2">
        <f t="shared" si="13"/>
        <v>-0.37789228073079789</v>
      </c>
      <c r="L15" s="2">
        <f t="shared" si="14"/>
        <v>6768</v>
      </c>
      <c r="M15" s="2">
        <f t="shared" si="15"/>
        <v>-1539.0785586416307</v>
      </c>
      <c r="N15" s="2">
        <f t="shared" si="16"/>
        <v>702.92331753157828</v>
      </c>
      <c r="O15" s="2"/>
      <c r="P15" s="2">
        <f>P1</f>
        <v>5</v>
      </c>
      <c r="Q15" s="2">
        <f>T1</f>
        <v>8425</v>
      </c>
      <c r="R15" s="2">
        <f t="shared" ref="R15:S15" si="25">R1</f>
        <v>0.57702881324932176</v>
      </c>
      <c r="S15" s="2">
        <f t="shared" si="25"/>
        <v>-0.50001855487860503</v>
      </c>
      <c r="T15" s="2"/>
      <c r="U15" s="2" t="s">
        <v>39</v>
      </c>
      <c r="V15" s="2">
        <v>4</v>
      </c>
      <c r="W15" s="2">
        <f t="shared" si="17"/>
        <v>48.054232105498507</v>
      </c>
      <c r="X15" s="2">
        <f t="shared" si="18"/>
        <v>-21.730572148224354</v>
      </c>
      <c r="Y15" s="2">
        <f t="shared" si="19"/>
        <v>67.169480074659944</v>
      </c>
      <c r="Z15" s="2">
        <f t="shared" si="20"/>
        <v>1650.2445419851717</v>
      </c>
      <c r="AA15">
        <f t="shared" si="21"/>
        <v>4</v>
      </c>
      <c r="AB15">
        <f t="shared" si="22"/>
        <v>1743.7376820171057</v>
      </c>
      <c r="AC15" s="2">
        <f t="shared" si="23"/>
        <v>1692</v>
      </c>
      <c r="AD15" s="2">
        <f t="shared" si="24"/>
        <v>2676.7877405031454</v>
      </c>
      <c r="AE15" s="2">
        <f t="shared" si="5"/>
        <v>1743.7376820171057</v>
      </c>
      <c r="AF15" s="2" t="s">
        <v>39</v>
      </c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1745</v>
      </c>
      <c r="C16" s="2">
        <f t="shared" si="6"/>
        <v>25</v>
      </c>
      <c r="D16">
        <f t="shared" si="4"/>
        <v>14.28</v>
      </c>
      <c r="E16" s="2">
        <f t="shared" si="7"/>
        <v>0.98981668904188602</v>
      </c>
      <c r="F16" s="2">
        <f t="shared" si="8"/>
        <v>-0.14234789107731191</v>
      </c>
      <c r="G16" s="2">
        <f t="shared" si="9"/>
        <v>4.9490834452094301</v>
      </c>
      <c r="H16" s="2">
        <f t="shared" si="10"/>
        <v>-0.71173945538655958</v>
      </c>
      <c r="I16" s="2">
        <f t="shared" si="11"/>
        <v>0.97973707790584164</v>
      </c>
      <c r="J16" s="2">
        <f t="shared" si="12"/>
        <v>2.0262922094158257E-2</v>
      </c>
      <c r="K16" s="2">
        <f t="shared" si="13"/>
        <v>-0.14089831823823989</v>
      </c>
      <c r="L16" s="2">
        <f t="shared" si="14"/>
        <v>8725</v>
      </c>
      <c r="M16" s="2">
        <f t="shared" si="15"/>
        <v>1727.2301223780912</v>
      </c>
      <c r="N16" s="2">
        <f t="shared" si="16"/>
        <v>-248.39706992990929</v>
      </c>
      <c r="O16" s="2"/>
      <c r="P16" s="2">
        <f t="shared" ref="P16:S18" si="26">P2</f>
        <v>15</v>
      </c>
      <c r="Q16" s="2">
        <f t="shared" ref="Q16:Q18" si="27">T2</f>
        <v>25469</v>
      </c>
      <c r="R16" s="2">
        <f t="shared" si="26"/>
        <v>2.7782762033636321</v>
      </c>
      <c r="S16" s="2">
        <f t="shared" si="26"/>
        <v>-0.29158317766442943</v>
      </c>
      <c r="T16" s="2"/>
      <c r="U16" s="2" t="s">
        <v>39</v>
      </c>
      <c r="V16" s="2">
        <v>5</v>
      </c>
      <c r="W16" s="2">
        <f t="shared" si="17"/>
        <v>60.067790131873132</v>
      </c>
      <c r="X16" s="2">
        <f t="shared" si="18"/>
        <v>23.646425706419286</v>
      </c>
      <c r="Y16" s="2">
        <f t="shared" si="19"/>
        <v>-28.769045005689122</v>
      </c>
      <c r="Z16" s="2">
        <f t="shared" si="20"/>
        <v>1650.2445419851717</v>
      </c>
      <c r="AA16">
        <f t="shared" si="21"/>
        <v>5</v>
      </c>
      <c r="AB16">
        <f t="shared" si="22"/>
        <v>1705.189712817775</v>
      </c>
      <c r="AC16" s="2">
        <f t="shared" si="23"/>
        <v>1745</v>
      </c>
      <c r="AD16" s="2">
        <f t="shared" si="24"/>
        <v>1584.8589655312289</v>
      </c>
      <c r="AE16" s="2">
        <f t="shared" si="5"/>
        <v>1705.189712817775</v>
      </c>
      <c r="AF16" s="2" t="s">
        <v>39</v>
      </c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7">
        <v>6</v>
      </c>
      <c r="B17" s="7" t="s">
        <v>43</v>
      </c>
      <c r="C17" s="2">
        <f t="shared" si="6"/>
        <v>36</v>
      </c>
      <c r="D17">
        <f t="shared" si="4"/>
        <v>17.135999999999999</v>
      </c>
      <c r="E17" s="2">
        <f t="shared" si="7"/>
        <v>-0.98982714383086801</v>
      </c>
      <c r="F17" s="2">
        <f t="shared" si="8"/>
        <v>-0.14227517469898276</v>
      </c>
      <c r="G17" s="2">
        <f t="shared" si="9"/>
        <v>-5.9389628629852078</v>
      </c>
      <c r="H17" s="2">
        <f t="shared" si="10"/>
        <v>-0.85365104819389659</v>
      </c>
      <c r="I17" s="2">
        <f t="shared" si="11"/>
        <v>0.97975777466437386</v>
      </c>
      <c r="J17" s="2">
        <f t="shared" si="12"/>
        <v>2.0242225335626064E-2</v>
      </c>
      <c r="K17" s="2">
        <f t="shared" si="13"/>
        <v>0.14082782981033187</v>
      </c>
      <c r="L17" s="2"/>
      <c r="M17" s="2"/>
      <c r="N17" s="2"/>
      <c r="O17" s="2"/>
      <c r="P17" s="2">
        <f t="shared" si="26"/>
        <v>0.57702881324932176</v>
      </c>
      <c r="Q17" s="2">
        <f t="shared" si="27"/>
        <v>981.02596026581637</v>
      </c>
      <c r="R17" s="2">
        <f t="shared" si="26"/>
        <v>2.7499348089427347</v>
      </c>
      <c r="S17" s="2">
        <f t="shared" si="26"/>
        <v>-1.7388294100015604</v>
      </c>
      <c r="T17" s="2"/>
      <c r="U17" s="2" t="s">
        <v>39</v>
      </c>
      <c r="V17" s="2">
        <v>6</v>
      </c>
      <c r="W17" s="2">
        <f t="shared" si="17"/>
        <v>72.081348158247764</v>
      </c>
      <c r="X17" s="2">
        <f t="shared" si="18"/>
        <v>-23.646675468212226</v>
      </c>
      <c r="Y17" s="2">
        <f t="shared" si="19"/>
        <v>-34.505218502050845</v>
      </c>
      <c r="Z17" s="2">
        <f t="shared" si="20"/>
        <v>1650.2445419851717</v>
      </c>
      <c r="AA17">
        <f t="shared" si="21"/>
        <v>6</v>
      </c>
      <c r="AB17">
        <f>AE17</f>
        <v>1664.1739961731564</v>
      </c>
      <c r="AC17" s="2"/>
      <c r="AD17" s="2"/>
      <c r="AE17" s="6">
        <f t="shared" si="5"/>
        <v>1664.1739961731564</v>
      </c>
      <c r="AF17" s="2" t="s">
        <v>39</v>
      </c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7">
        <v>7</v>
      </c>
      <c r="B18" s="7"/>
      <c r="C18" s="2">
        <f t="shared" si="6"/>
        <v>49</v>
      </c>
      <c r="D18">
        <f t="shared" si="4"/>
        <v>19.991999999999997</v>
      </c>
      <c r="E18" s="2">
        <f t="shared" si="7"/>
        <v>0.90965141496379631</v>
      </c>
      <c r="F18" s="2">
        <f t="shared" si="8"/>
        <v>0.41537248735847115</v>
      </c>
      <c r="G18" s="2">
        <f t="shared" si="9"/>
        <v>6.3675599047465745</v>
      </c>
      <c r="H18" s="2">
        <f t="shared" si="10"/>
        <v>2.9076074115092982</v>
      </c>
      <c r="I18" s="2">
        <f t="shared" si="11"/>
        <v>0.82746569674563675</v>
      </c>
      <c r="J18" s="2">
        <f t="shared" si="12"/>
        <v>0.17253430325436328</v>
      </c>
      <c r="K18" s="2">
        <f t="shared" si="13"/>
        <v>0.37784417086266486</v>
      </c>
      <c r="L18" s="2"/>
      <c r="M18" s="2"/>
      <c r="N18" s="2"/>
      <c r="O18" s="2"/>
      <c r="P18" s="2">
        <f t="shared" si="26"/>
        <v>-0.50001855487860503</v>
      </c>
      <c r="Q18" s="2">
        <f t="shared" si="27"/>
        <v>-779.24662868208088</v>
      </c>
      <c r="R18" s="2">
        <f t="shared" si="26"/>
        <v>-1.7388294100015604</v>
      </c>
      <c r="S18" s="2">
        <f t="shared" si="26"/>
        <v>2.2500651910572649</v>
      </c>
      <c r="T18" s="2"/>
      <c r="U18" s="2" t="s">
        <v>39</v>
      </c>
      <c r="V18" s="2">
        <v>7</v>
      </c>
      <c r="W18" s="2">
        <f t="shared" si="17"/>
        <v>84.094906184622388</v>
      </c>
      <c r="X18" s="2">
        <f t="shared" si="18"/>
        <v>21.731301200327966</v>
      </c>
      <c r="Y18" s="2">
        <f t="shared" si="19"/>
        <v>117.52768214199226</v>
      </c>
      <c r="Z18" s="2">
        <f>$T$13</f>
        <v>1650.2445419851717</v>
      </c>
      <c r="AA18">
        <f t="shared" si="21"/>
        <v>7</v>
      </c>
      <c r="AB18">
        <f t="shared" ref="AB18:AB21" si="28">AE18</f>
        <v>1873.5984315121143</v>
      </c>
      <c r="AC18" s="2"/>
      <c r="AD18" s="2"/>
      <c r="AE18" s="6">
        <f t="shared" si="5"/>
        <v>1873.5984315121143</v>
      </c>
      <c r="AF18" s="2" t="s">
        <v>39</v>
      </c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7">
        <v>8</v>
      </c>
      <c r="B19" s="7"/>
      <c r="C19" s="2">
        <f t="shared" si="6"/>
        <v>64</v>
      </c>
      <c r="D19">
        <f t="shared" si="4"/>
        <v>22.847999999999999</v>
      </c>
      <c r="E19" s="2">
        <f t="shared" si="7"/>
        <v>-0.75578456146159578</v>
      </c>
      <c r="F19" s="2">
        <f t="shared" si="8"/>
        <v>-0.65482035449144627</v>
      </c>
      <c r="G19" s="2">
        <f t="shared" si="9"/>
        <v>-6.0462764916927663</v>
      </c>
      <c r="H19" s="2">
        <f t="shared" si="10"/>
        <v>-5.2385628359315701</v>
      </c>
      <c r="I19" s="2">
        <f t="shared" si="11"/>
        <v>0.5712103033436966</v>
      </c>
      <c r="J19" s="2">
        <f t="shared" si="12"/>
        <v>0.42878969665630334</v>
      </c>
      <c r="K19" s="2">
        <f t="shared" si="13"/>
        <v>0.49490311445544438</v>
      </c>
      <c r="L19" s="2"/>
      <c r="M19" s="2"/>
      <c r="N19" s="2"/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si="17"/>
        <v>96.108464210997013</v>
      </c>
      <c r="X19" s="2">
        <f t="shared" si="18"/>
        <v>-18.055467927055769</v>
      </c>
      <c r="Y19" s="2">
        <f t="shared" si="19"/>
        <v>-211.74665652080941</v>
      </c>
      <c r="Z19" s="2">
        <f t="shared" si="20"/>
        <v>1650.2445419851717</v>
      </c>
      <c r="AA19">
        <f t="shared" si="21"/>
        <v>8</v>
      </c>
      <c r="AB19">
        <f t="shared" si="28"/>
        <v>1516.5508817483035</v>
      </c>
      <c r="AC19" s="2"/>
      <c r="AD19" s="2"/>
      <c r="AE19" s="6">
        <f t="shared" si="5"/>
        <v>1516.5508817483035</v>
      </c>
      <c r="AF19" s="2" t="s">
        <v>39</v>
      </c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7">
        <v>9</v>
      </c>
      <c r="B20" s="7"/>
      <c r="C20" s="2">
        <f t="shared" si="6"/>
        <v>81</v>
      </c>
      <c r="D20">
        <f t="shared" si="4"/>
        <v>25.704000000000001</v>
      </c>
      <c r="E20" s="2">
        <f t="shared" si="7"/>
        <v>0.5406913816988137</v>
      </c>
      <c r="F20" s="2">
        <f t="shared" si="8"/>
        <v>0.84122103501792422</v>
      </c>
      <c r="G20" s="2">
        <f t="shared" si="9"/>
        <v>4.8662224352893233</v>
      </c>
      <c r="H20" s="2">
        <f t="shared" si="10"/>
        <v>7.5709893151613183</v>
      </c>
      <c r="I20" s="2">
        <f t="shared" si="11"/>
        <v>0.29234717024337226</v>
      </c>
      <c r="J20" s="2">
        <f t="shared" si="12"/>
        <v>0.70765282975662769</v>
      </c>
      <c r="K20" s="2">
        <f t="shared" si="13"/>
        <v>0.45484096373794758</v>
      </c>
      <c r="L20" s="2"/>
      <c r="M20" s="2"/>
      <c r="N20" s="2"/>
      <c r="O20" s="2"/>
      <c r="P20" s="2"/>
      <c r="Q20" s="2"/>
      <c r="R20" s="2"/>
      <c r="S20" s="2">
        <f>MDETERM(P15:S18)</f>
        <v>1212.5940988669627</v>
      </c>
      <c r="T20" s="5">
        <f>S20/T6</f>
        <v>12.013558026374627</v>
      </c>
      <c r="U20" s="2" t="s">
        <v>39</v>
      </c>
      <c r="V20" s="2">
        <v>9</v>
      </c>
      <c r="W20" s="2">
        <f t="shared" si="17"/>
        <v>108.12202223737164</v>
      </c>
      <c r="X20" s="2">
        <f t="shared" si="18"/>
        <v>12.916955966683192</v>
      </c>
      <c r="Y20" s="2">
        <f t="shared" si="19"/>
        <v>306.02509204322598</v>
      </c>
      <c r="Z20" s="2">
        <f t="shared" si="20"/>
        <v>1650.2445419851717</v>
      </c>
      <c r="AA20">
        <f t="shared" si="21"/>
        <v>9</v>
      </c>
      <c r="AB20">
        <f t="shared" si="28"/>
        <v>2077.3086122324526</v>
      </c>
      <c r="AC20" s="2"/>
      <c r="AD20" s="2"/>
      <c r="AE20" s="6">
        <f t="shared" si="5"/>
        <v>2077.3086122324526</v>
      </c>
      <c r="AF20" s="2" t="s">
        <v>39</v>
      </c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7">
        <v>10</v>
      </c>
      <c r="B21" s="7"/>
      <c r="C21" s="2">
        <f t="shared" si="6"/>
        <v>100</v>
      </c>
      <c r="D21">
        <f t="shared" si="4"/>
        <v>28.56</v>
      </c>
      <c r="E21" s="2">
        <f t="shared" si="7"/>
        <v>-0.28179663647647979</v>
      </c>
      <c r="F21" s="2">
        <f t="shared" si="8"/>
        <v>-0.95947415581168349</v>
      </c>
      <c r="G21" s="2">
        <f t="shared" si="9"/>
        <v>-2.8179663647647981</v>
      </c>
      <c r="H21" s="2">
        <f t="shared" si="10"/>
        <v>-9.5947415581168354</v>
      </c>
      <c r="I21" s="2">
        <f t="shared" si="11"/>
        <v>7.9409344329457301E-2</v>
      </c>
      <c r="J21" s="2">
        <f t="shared" si="12"/>
        <v>0.92059065567054266</v>
      </c>
      <c r="K21" s="2">
        <f t="shared" si="13"/>
        <v>0.27037658989384228</v>
      </c>
      <c r="L21" s="2"/>
      <c r="M21" s="2"/>
      <c r="N21" s="2"/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si="17"/>
        <v>120.13558026374626</v>
      </c>
      <c r="X21" s="2">
        <f t="shared" si="18"/>
        <v>-6.7320376616502413</v>
      </c>
      <c r="Y21" s="2">
        <f t="shared" si="19"/>
        <v>-387.82668238267178</v>
      </c>
      <c r="Z21" s="2">
        <f t="shared" si="20"/>
        <v>1650.2445419851717</v>
      </c>
      <c r="AA21">
        <f t="shared" si="21"/>
        <v>10</v>
      </c>
      <c r="AB21">
        <f t="shared" si="28"/>
        <v>1375.8214022045959</v>
      </c>
      <c r="AC21" s="2"/>
      <c r="AD21" s="2"/>
      <c r="AE21" s="6">
        <f t="shared" si="5"/>
        <v>1375.8214022045959</v>
      </c>
      <c r="AF21" s="2" t="s">
        <v>39</v>
      </c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/>
      <c r="B22" s="2"/>
      <c r="C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>
        <f>P1</f>
        <v>5</v>
      </c>
      <c r="Q22" s="2">
        <f t="shared" ref="Q22:S22" si="29">Q1</f>
        <v>15</v>
      </c>
      <c r="R22" s="2">
        <f>T1</f>
        <v>8425</v>
      </c>
      <c r="S22" s="2">
        <f t="shared" si="29"/>
        <v>-0.50001855487860503</v>
      </c>
      <c r="T22" s="2"/>
      <c r="U22" s="2" t="s">
        <v>39</v>
      </c>
      <c r="V22" s="2"/>
      <c r="W22" s="2"/>
      <c r="X22" s="2"/>
      <c r="Y22" s="2"/>
      <c r="Z22" s="2"/>
      <c r="AC22" s="2"/>
      <c r="AD22" s="2"/>
      <c r="AE22" s="2"/>
      <c r="AF22" s="2" t="s">
        <v>39</v>
      </c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/>
      <c r="B23" s="2"/>
      <c r="C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f t="shared" ref="P23:S25" si="30">P2</f>
        <v>15</v>
      </c>
      <c r="Q23" s="2">
        <f t="shared" si="30"/>
        <v>55</v>
      </c>
      <c r="R23" s="2">
        <f t="shared" ref="R23:R25" si="31">T2</f>
        <v>25469</v>
      </c>
      <c r="S23" s="2">
        <f t="shared" si="30"/>
        <v>-0.29158317766442943</v>
      </c>
      <c r="T23" s="2"/>
      <c r="U23" s="2" t="s">
        <v>39</v>
      </c>
      <c r="V23" s="2"/>
      <c r="W23" s="2"/>
      <c r="X23" s="2"/>
      <c r="Y23" s="2"/>
      <c r="Z23" s="2"/>
      <c r="AC23" s="2"/>
      <c r="AD23" s="2"/>
      <c r="AE23" s="2"/>
      <c r="AF23" s="2" t="s">
        <v>39</v>
      </c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/>
      <c r="B24" s="2"/>
      <c r="C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f t="shared" si="30"/>
        <v>0.57702881324932176</v>
      </c>
      <c r="Q24" s="2">
        <f t="shared" si="30"/>
        <v>2.7782762033636321</v>
      </c>
      <c r="R24" s="2">
        <f t="shared" si="31"/>
        <v>981.02596026581637</v>
      </c>
      <c r="S24" s="2">
        <f t="shared" si="30"/>
        <v>-1.7388294100015604</v>
      </c>
      <c r="T24" s="2"/>
      <c r="U24" s="2" t="s">
        <v>39</v>
      </c>
      <c r="V24" s="2"/>
      <c r="W24" s="2"/>
      <c r="X24" s="2"/>
      <c r="Y24" s="2"/>
      <c r="Z24" s="2"/>
      <c r="AC24" s="2"/>
      <c r="AD24" s="2"/>
      <c r="AE24" s="2"/>
      <c r="AF24" s="2" t="s">
        <v>39</v>
      </c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/>
      <c r="B25" s="2"/>
      <c r="C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f t="shared" si="30"/>
        <v>-0.50001855487860503</v>
      </c>
      <c r="Q25" s="2">
        <f t="shared" si="30"/>
        <v>-0.29158317766442943</v>
      </c>
      <c r="R25" s="2">
        <f t="shared" si="31"/>
        <v>-779.24662868208088</v>
      </c>
      <c r="S25" s="2">
        <f t="shared" si="30"/>
        <v>2.2500651910572649</v>
      </c>
      <c r="T25" s="2"/>
      <c r="U25" s="2" t="s">
        <v>39</v>
      </c>
      <c r="V25" s="2"/>
      <c r="W25" s="2"/>
      <c r="X25" s="2"/>
      <c r="Y25" s="2"/>
      <c r="Z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/>
      <c r="B26" s="2"/>
      <c r="C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/>
      <c r="B27" s="2"/>
      <c r="C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>
        <f>MDETERM(P22:S25)</f>
        <v>2411.3182430428624</v>
      </c>
      <c r="T27" s="5">
        <f>S27/T6</f>
        <v>23.889701970279308</v>
      </c>
      <c r="U27" s="2"/>
      <c r="V27" s="2"/>
      <c r="W27" s="2"/>
      <c r="X27" s="2"/>
      <c r="Y27" s="2"/>
      <c r="Z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/>
      <c r="B28" s="2"/>
      <c r="C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/>
      <c r="B29" s="2"/>
      <c r="C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>
        <f>P1</f>
        <v>5</v>
      </c>
      <c r="Q29" s="2">
        <f t="shared" ref="Q29:R29" si="32">Q1</f>
        <v>15</v>
      </c>
      <c r="R29" s="2">
        <f t="shared" si="32"/>
        <v>0.57702881324932176</v>
      </c>
      <c r="S29" s="2">
        <f>T1</f>
        <v>8425</v>
      </c>
      <c r="T29" s="2"/>
      <c r="U29" s="2"/>
      <c r="V29" s="2"/>
      <c r="W29" s="2"/>
      <c r="X29" s="2"/>
      <c r="Y29" s="2"/>
      <c r="Z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/>
      <c r="B30" s="2"/>
      <c r="C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f t="shared" ref="P30:R32" si="33">P2</f>
        <v>15</v>
      </c>
      <c r="Q30" s="2">
        <f t="shared" si="33"/>
        <v>55</v>
      </c>
      <c r="R30" s="2">
        <f t="shared" si="33"/>
        <v>2.7782762033636321</v>
      </c>
      <c r="S30" s="2">
        <f t="shared" ref="S30:S32" si="34">T2</f>
        <v>25469</v>
      </c>
      <c r="T30" s="2"/>
      <c r="U30" s="2"/>
      <c r="V30" s="2"/>
      <c r="W30" s="2"/>
      <c r="X30" s="2"/>
      <c r="Y30" s="2"/>
      <c r="Z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/>
      <c r="B31" s="2"/>
      <c r="C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>
        <f t="shared" si="33"/>
        <v>0.57702881324932176</v>
      </c>
      <c r="Q31" s="2">
        <f t="shared" si="33"/>
        <v>2.7782762033636321</v>
      </c>
      <c r="R31" s="2">
        <f t="shared" si="33"/>
        <v>2.7499348089427347</v>
      </c>
      <c r="S31" s="2">
        <f t="shared" si="34"/>
        <v>981.02596026581637</v>
      </c>
      <c r="T31" s="2"/>
      <c r="U31" s="2"/>
      <c r="V31" s="2"/>
      <c r="W31" s="2"/>
      <c r="X31" s="2"/>
      <c r="Y31" s="2"/>
      <c r="Z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/>
      <c r="B32" s="2"/>
      <c r="C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>
        <f t="shared" si="33"/>
        <v>-0.50001855487860503</v>
      </c>
      <c r="Q32" s="2">
        <f t="shared" si="33"/>
        <v>-0.29158317766442943</v>
      </c>
      <c r="R32" s="2">
        <f t="shared" si="33"/>
        <v>-1.7388294100015604</v>
      </c>
      <c r="S32" s="2">
        <f t="shared" si="34"/>
        <v>-779.24662868208088</v>
      </c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/>
      <c r="B33" s="2"/>
      <c r="C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/>
      <c r="B34" s="2"/>
      <c r="C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>
        <f>MDETERM(P29:S32)</f>
        <v>4079.887650898298</v>
      </c>
      <c r="T34" s="5">
        <f>S34/T6</f>
        <v>40.420753392214422</v>
      </c>
      <c r="U34" s="2"/>
      <c r="V34" s="2"/>
      <c r="W34" s="2"/>
      <c r="X34" s="2"/>
      <c r="Y34" s="2"/>
      <c r="Z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/>
      <c r="B35" s="2"/>
      <c r="C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/>
      <c r="B36" s="2"/>
      <c r="C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/>
      <c r="B37" s="2"/>
      <c r="C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/>
      <c r="B38" s="2"/>
      <c r="C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/>
      <c r="B39" s="2"/>
      <c r="C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/>
      <c r="B40" s="2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/>
      <c r="B41" s="2"/>
      <c r="C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/>
      <c r="B42" s="2"/>
      <c r="C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/>
      <c r="B43" s="2"/>
      <c r="C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/>
      <c r="B44" s="2"/>
      <c r="C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/>
      <c r="B45" s="2"/>
      <c r="C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78"/>
  <sheetViews>
    <sheetView zoomScaleNormal="100" workbookViewId="0">
      <selection activeCell="T5" sqref="T5"/>
    </sheetView>
  </sheetViews>
  <sheetFormatPr defaultRowHeight="14.4" x14ac:dyDescent="0.3"/>
  <cols>
    <col min="1" max="1" width="6.109375" customWidth="1"/>
    <col min="4" max="4" width="7.33203125" customWidth="1"/>
    <col min="5" max="5" width="12.6640625" bestFit="1" customWidth="1"/>
    <col min="7" max="7" width="13.44140625" customWidth="1"/>
    <col min="9" max="9" width="13.6640625" customWidth="1"/>
    <col min="11" max="11" width="24.44140625" customWidth="1"/>
    <col min="15" max="15" width="8.5546875" customWidth="1"/>
    <col min="16" max="16" width="13.5546875" bestFit="1" customWidth="1"/>
    <col min="18" max="19" width="13.5546875" bestFit="1" customWidth="1"/>
    <col min="20" max="20" width="10" bestFit="1" customWidth="1"/>
    <col min="21" max="21" width="3.5546875" customWidth="1"/>
    <col min="22" max="22" width="5.33203125" customWidth="1"/>
    <col min="25" max="25" width="15.88671875" customWidth="1"/>
    <col min="26" max="26" width="9.33203125" customWidth="1"/>
  </cols>
  <sheetData>
    <row r="1" spans="1:4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4" t="s">
        <v>5</v>
      </c>
      <c r="H1" s="4" t="s">
        <v>3</v>
      </c>
      <c r="I1" s="4" t="s">
        <v>6</v>
      </c>
      <c r="K1" s="4" t="s">
        <v>7</v>
      </c>
      <c r="L1" s="4" t="s">
        <v>1</v>
      </c>
      <c r="M1" s="4">
        <f ca="1">RANDBETWEEN(2,36)</f>
        <v>25</v>
      </c>
      <c r="P1" s="2">
        <f>M2</f>
        <v>35</v>
      </c>
      <c r="Q1" s="2">
        <f>A9</f>
        <v>630</v>
      </c>
      <c r="R1" s="2">
        <f ca="1">E9</f>
        <v>7.4538372474900196</v>
      </c>
      <c r="S1" s="2">
        <f ca="1">F9</f>
        <v>1.4218137785047136</v>
      </c>
      <c r="T1" s="2">
        <f>B9</f>
        <v>40499</v>
      </c>
      <c r="U1" t="s">
        <v>39</v>
      </c>
      <c r="V1" s="2"/>
      <c r="W1" s="2" t="s">
        <v>39</v>
      </c>
      <c r="X1" s="2" t="s">
        <v>39</v>
      </c>
      <c r="Y1" s="2" t="s">
        <v>39</v>
      </c>
      <c r="Z1" s="2"/>
      <c r="AA1" s="2" t="s">
        <v>39</v>
      </c>
      <c r="AB1" s="2">
        <v>0</v>
      </c>
      <c r="AC1" s="2" t="s">
        <v>39</v>
      </c>
      <c r="AD1" s="2"/>
      <c r="AE1" s="2"/>
      <c r="AF1" s="2" t="s">
        <v>39</v>
      </c>
      <c r="AG1" s="2" t="s">
        <v>39</v>
      </c>
      <c r="AH1" s="2"/>
      <c r="AI1" s="2"/>
      <c r="AJ1" s="2"/>
      <c r="AK1" s="2"/>
      <c r="AL1" s="2"/>
      <c r="AM1" s="2"/>
      <c r="AN1" s="2"/>
      <c r="AO1" s="2"/>
    </row>
    <row r="2" spans="1:41" x14ac:dyDescent="0.3">
      <c r="F2" s="2"/>
      <c r="G2" s="2"/>
      <c r="H2" s="2"/>
      <c r="I2" s="2"/>
      <c r="J2" s="2"/>
      <c r="K2" s="2" t="s">
        <v>10</v>
      </c>
      <c r="L2" s="2" t="s">
        <v>1</v>
      </c>
      <c r="M2" s="2">
        <v>35</v>
      </c>
      <c r="P2" s="2">
        <f>A9</f>
        <v>630</v>
      </c>
      <c r="Q2" s="2">
        <f>C9</f>
        <v>14910</v>
      </c>
      <c r="R2" s="2">
        <f ca="1">G9</f>
        <v>131.7121797926398</v>
      </c>
      <c r="S2" s="2">
        <f ca="1">H9</f>
        <v>38.472860181257282</v>
      </c>
      <c r="T2" s="2">
        <f>L9</f>
        <v>731047</v>
      </c>
      <c r="U2" s="2" t="s">
        <v>39</v>
      </c>
      <c r="V2" s="2"/>
      <c r="W2" s="2" t="s">
        <v>39</v>
      </c>
      <c r="X2" s="2" t="s">
        <v>40</v>
      </c>
      <c r="Y2" s="2" t="s">
        <v>41</v>
      </c>
      <c r="Z2" t="s">
        <v>42</v>
      </c>
      <c r="AA2" s="2" t="s">
        <v>39</v>
      </c>
      <c r="AB2" s="2"/>
      <c r="AC2" s="2" t="s">
        <v>39</v>
      </c>
      <c r="AD2" s="2"/>
      <c r="AE2" s="2"/>
      <c r="AF2" s="2" t="s">
        <v>39</v>
      </c>
      <c r="AG2" s="2" t="s">
        <v>39</v>
      </c>
      <c r="AH2" s="2"/>
      <c r="AI2" s="2"/>
      <c r="AJ2" s="2"/>
      <c r="AK2" s="2"/>
      <c r="AL2" s="2"/>
      <c r="AM2" s="2"/>
      <c r="AN2" s="2"/>
      <c r="AO2" s="2"/>
    </row>
    <row r="3" spans="1:41" x14ac:dyDescent="0.3">
      <c r="F3" s="2"/>
      <c r="G3" s="2"/>
      <c r="H3" s="2"/>
      <c r="I3" s="2"/>
      <c r="J3" s="2"/>
      <c r="K3" s="2" t="s">
        <v>12</v>
      </c>
      <c r="L3" s="2" t="s">
        <v>1</v>
      </c>
      <c r="M3" s="2">
        <v>3.1415999999999999</v>
      </c>
      <c r="P3" s="2">
        <f ca="1">E9</f>
        <v>7.4538372474900196</v>
      </c>
      <c r="Q3" s="2">
        <f ca="1">G9</f>
        <v>131.7121797926398</v>
      </c>
      <c r="R3" s="2">
        <f ca="1">I9</f>
        <v>18.598751474193513</v>
      </c>
      <c r="S3" s="2">
        <f ca="1">K9</f>
        <v>0.43499959237658764</v>
      </c>
      <c r="T3" s="2">
        <f ca="1">M9</f>
        <v>8443.4332730956085</v>
      </c>
      <c r="U3" s="2" t="s">
        <v>39</v>
      </c>
      <c r="V3" s="2"/>
      <c r="W3" s="2" t="s">
        <v>39</v>
      </c>
      <c r="X3" s="2">
        <f ca="1">AE8</f>
        <v>1106.295383275678</v>
      </c>
      <c r="Y3" s="2">
        <f ca="1">AC10</f>
        <v>3.6652308974775019</v>
      </c>
      <c r="Z3" t="str">
        <f ca="1">IF(ABS(Y3)&lt;3,"bine","rau")</f>
        <v>rau</v>
      </c>
      <c r="AA3" s="2" t="s">
        <v>39</v>
      </c>
      <c r="AB3" s="2"/>
      <c r="AC3" s="2" t="s">
        <v>39</v>
      </c>
      <c r="AD3" s="2"/>
      <c r="AE3" s="2"/>
      <c r="AF3" s="2" t="s">
        <v>39</v>
      </c>
      <c r="AG3" s="2" t="s">
        <v>39</v>
      </c>
      <c r="AH3" s="2"/>
      <c r="AI3" s="2"/>
      <c r="AJ3" s="2"/>
      <c r="AK3" s="2"/>
      <c r="AL3" s="2"/>
      <c r="AM3" s="2"/>
      <c r="AN3" s="2"/>
      <c r="AO3" s="2"/>
    </row>
    <row r="4" spans="1:41" x14ac:dyDescent="0.3">
      <c r="F4" s="2"/>
      <c r="G4" s="2"/>
      <c r="H4" s="2"/>
      <c r="I4" s="2"/>
      <c r="J4" s="2"/>
      <c r="K4" s="2" t="s">
        <v>11</v>
      </c>
      <c r="L4" s="2" t="s">
        <v>1</v>
      </c>
      <c r="M4" s="2">
        <f ca="1">2*M3/M1</f>
        <v>0.251328</v>
      </c>
      <c r="P4" s="2">
        <f ca="1">F9</f>
        <v>1.4218137785047136</v>
      </c>
      <c r="Q4" s="2">
        <f ca="1">H9</f>
        <v>38.472860181257282</v>
      </c>
      <c r="R4" s="2">
        <f ca="1">K9</f>
        <v>0.43499959237658764</v>
      </c>
      <c r="S4" s="2">
        <f ca="1">J9</f>
        <v>16.401248525806484</v>
      </c>
      <c r="T4" s="2">
        <f ca="1">N9</f>
        <v>1680.0121070705177</v>
      </c>
      <c r="U4" s="2" t="s">
        <v>39</v>
      </c>
      <c r="V4" s="2"/>
      <c r="W4" s="2" t="s">
        <v>39</v>
      </c>
      <c r="X4" s="2"/>
      <c r="Y4" s="2"/>
      <c r="Z4" s="2"/>
      <c r="AA4" s="2" t="s">
        <v>39</v>
      </c>
      <c r="AB4" s="2"/>
      <c r="AC4" s="2" t="s">
        <v>39</v>
      </c>
      <c r="AD4" s="2"/>
      <c r="AE4" s="2"/>
      <c r="AF4" s="2"/>
      <c r="AG4" s="2" t="s">
        <v>39</v>
      </c>
      <c r="AH4" s="2"/>
      <c r="AI4" s="2"/>
      <c r="AJ4" s="2"/>
      <c r="AK4" s="2"/>
      <c r="AL4" s="2"/>
      <c r="AM4" s="2"/>
      <c r="AN4" s="2"/>
      <c r="AO4" s="2"/>
    </row>
    <row r="5" spans="1:41" x14ac:dyDescent="0.3">
      <c r="L5" s="2"/>
      <c r="M5" s="2"/>
      <c r="N5" s="2"/>
      <c r="O5" s="2"/>
      <c r="P5" s="2"/>
      <c r="Q5" s="2"/>
      <c r="R5" s="2"/>
      <c r="S5" s="2"/>
      <c r="T5" s="2"/>
      <c r="U5" s="2" t="s">
        <v>39</v>
      </c>
      <c r="V5" s="2"/>
      <c r="W5" s="2" t="s">
        <v>39</v>
      </c>
      <c r="X5" s="6" t="str">
        <f ca="1">IF(Z3="bine",X3,"")</f>
        <v/>
      </c>
      <c r="Y5" s="2"/>
      <c r="Z5" s="2"/>
      <c r="AA5" s="2" t="s">
        <v>39</v>
      </c>
      <c r="AB5" s="2"/>
      <c r="AC5" s="2" t="s">
        <v>39</v>
      </c>
      <c r="AD5" s="2"/>
      <c r="AE5" s="2"/>
      <c r="AF5" s="2"/>
      <c r="AG5" s="2" t="s">
        <v>39</v>
      </c>
      <c r="AH5" s="2"/>
      <c r="AI5" s="2"/>
      <c r="AJ5" s="2"/>
      <c r="AK5" s="2"/>
      <c r="AL5" s="2"/>
      <c r="AM5" s="2"/>
      <c r="AN5" s="2"/>
      <c r="AO5" s="2"/>
    </row>
    <row r="6" spans="1:41" x14ac:dyDescent="0.3">
      <c r="O6" s="2"/>
      <c r="P6" s="2"/>
      <c r="Q6" s="2"/>
      <c r="R6" s="2"/>
      <c r="S6" s="2"/>
      <c r="T6" s="2">
        <f ca="1">MDETERM(P1:S4)</f>
        <v>34634459.022244953</v>
      </c>
      <c r="U6" s="2" t="s">
        <v>39</v>
      </c>
      <c r="V6" s="2"/>
      <c r="W6" s="2" t="s">
        <v>39</v>
      </c>
      <c r="X6" s="2"/>
      <c r="Y6" s="2"/>
      <c r="Z6" s="2"/>
      <c r="AA6" s="2" t="s">
        <v>39</v>
      </c>
      <c r="AB6" s="2"/>
      <c r="AC6" s="2"/>
      <c r="AD6" s="2"/>
      <c r="AE6" s="2"/>
      <c r="AF6" s="2"/>
      <c r="AG6" s="2" t="s">
        <v>39</v>
      </c>
      <c r="AH6" s="2"/>
      <c r="AI6" s="2"/>
      <c r="AJ6" s="2"/>
      <c r="AK6" s="2"/>
      <c r="AL6" s="2"/>
      <c r="AM6" s="2"/>
      <c r="AN6" s="2"/>
      <c r="AO6" s="2"/>
    </row>
    <row r="7" spans="1:41" x14ac:dyDescent="0.3">
      <c r="R7" s="2"/>
      <c r="S7" s="2"/>
      <c r="T7" s="2"/>
      <c r="U7" s="2" t="s">
        <v>39</v>
      </c>
      <c r="V7" s="2"/>
      <c r="W7" s="2" t="s">
        <v>39</v>
      </c>
      <c r="X7" s="2"/>
      <c r="Y7" s="2"/>
      <c r="Z7" s="2"/>
      <c r="AA7" s="2" t="s">
        <v>39</v>
      </c>
      <c r="AB7" s="2"/>
      <c r="AC7" s="2"/>
      <c r="AD7" s="2"/>
      <c r="AE7" s="2"/>
      <c r="AF7" s="2"/>
      <c r="AG7" s="2" t="s">
        <v>39</v>
      </c>
      <c r="AH7" s="2"/>
      <c r="AI7" s="2"/>
      <c r="AJ7" s="2"/>
      <c r="AK7" s="2"/>
      <c r="AL7" s="2"/>
      <c r="AM7" s="2"/>
      <c r="AN7" s="2"/>
      <c r="AO7" s="2"/>
    </row>
    <row r="8" spans="1:41" x14ac:dyDescent="0.3">
      <c r="A8" t="s">
        <v>16</v>
      </c>
      <c r="B8" t="s">
        <v>20</v>
      </c>
      <c r="C8" t="s">
        <v>19</v>
      </c>
      <c r="E8" t="s">
        <v>17</v>
      </c>
      <c r="F8" t="s">
        <v>18</v>
      </c>
      <c r="G8" s="2" t="s">
        <v>23</v>
      </c>
      <c r="H8" s="2" t="s">
        <v>24</v>
      </c>
      <c r="I8" s="2" t="s">
        <v>27</v>
      </c>
      <c r="J8" s="2" t="s">
        <v>28</v>
      </c>
      <c r="K8" s="2" t="s">
        <v>30</v>
      </c>
      <c r="L8" s="2" t="s">
        <v>34</v>
      </c>
      <c r="M8" s="2" t="s">
        <v>35</v>
      </c>
      <c r="N8" s="2" t="s">
        <v>36</v>
      </c>
      <c r="O8" s="2"/>
      <c r="P8" s="2">
        <f>T1</f>
        <v>40499</v>
      </c>
      <c r="Q8" s="2">
        <f t="shared" ref="Q8:S11" si="0">Q1</f>
        <v>630</v>
      </c>
      <c r="R8" s="2">
        <f t="shared" ca="1" si="0"/>
        <v>7.4538372474900196</v>
      </c>
      <c r="S8" s="2">
        <f t="shared" ca="1" si="0"/>
        <v>1.4218137785047136</v>
      </c>
      <c r="T8" s="2"/>
      <c r="U8" s="2" t="s">
        <v>39</v>
      </c>
      <c r="V8" s="2"/>
      <c r="W8" s="2" t="s">
        <v>39</v>
      </c>
      <c r="X8" s="2"/>
      <c r="Y8" s="2"/>
      <c r="Z8" s="2"/>
      <c r="AA8" s="2" t="s">
        <v>39</v>
      </c>
      <c r="AB8" s="2"/>
      <c r="AC8" s="2"/>
      <c r="AD8" s="2">
        <f ca="1">AE46-AC46</f>
        <v>-30.468390459377588</v>
      </c>
      <c r="AE8" s="2">
        <f ca="1">AE47</f>
        <v>1106.295383275678</v>
      </c>
      <c r="AF8" s="2"/>
      <c r="AG8" s="2" t="s">
        <v>39</v>
      </c>
      <c r="AH8" s="2"/>
      <c r="AI8" s="2"/>
      <c r="AJ8" s="2"/>
      <c r="AK8" s="2"/>
      <c r="AL8" s="2"/>
      <c r="AM8" s="2"/>
      <c r="AN8" s="2"/>
      <c r="AO8" s="2"/>
    </row>
    <row r="9" spans="1:41" x14ac:dyDescent="0.3">
      <c r="A9">
        <f>SUM(A12:A46)</f>
        <v>630</v>
      </c>
      <c r="B9">
        <f>SUM(B12:B46)</f>
        <v>40499</v>
      </c>
      <c r="C9">
        <f>SUM(C12:C46)</f>
        <v>14910</v>
      </c>
      <c r="E9">
        <f t="shared" ref="E9:N9" ca="1" si="1">SUM(E12:E46)</f>
        <v>7.4538372474900196</v>
      </c>
      <c r="F9">
        <f t="shared" ca="1" si="1"/>
        <v>1.4218137785047136</v>
      </c>
      <c r="G9">
        <f t="shared" ca="1" si="1"/>
        <v>131.7121797926398</v>
      </c>
      <c r="H9">
        <f t="shared" ca="1" si="1"/>
        <v>38.472860181257282</v>
      </c>
      <c r="I9">
        <f t="shared" ca="1" si="1"/>
        <v>18.598751474193513</v>
      </c>
      <c r="J9">
        <f t="shared" ca="1" si="1"/>
        <v>16.401248525806484</v>
      </c>
      <c r="K9">
        <f t="shared" ca="1" si="1"/>
        <v>0.43499959237658764</v>
      </c>
      <c r="L9">
        <f t="shared" si="1"/>
        <v>731047</v>
      </c>
      <c r="M9">
        <f t="shared" ca="1" si="1"/>
        <v>8443.4332730956085</v>
      </c>
      <c r="N9">
        <f t="shared" ca="1" si="1"/>
        <v>1680.0121070705177</v>
      </c>
      <c r="O9" s="2"/>
      <c r="P9" s="2">
        <f t="shared" ref="P9:P11" si="2">T2</f>
        <v>731047</v>
      </c>
      <c r="Q9" s="2">
        <f t="shared" si="0"/>
        <v>14910</v>
      </c>
      <c r="R9" s="2">
        <f t="shared" ca="1" si="0"/>
        <v>131.7121797926398</v>
      </c>
      <c r="S9" s="2">
        <f t="shared" ca="1" si="0"/>
        <v>38.472860181257282</v>
      </c>
      <c r="T9" s="2"/>
      <c r="U9" s="2" t="s">
        <v>39</v>
      </c>
      <c r="V9" s="2"/>
      <c r="W9" s="2"/>
      <c r="X9" s="2"/>
      <c r="Y9" s="2"/>
      <c r="Z9" s="2"/>
      <c r="AA9" s="2" t="s">
        <v>39</v>
      </c>
      <c r="AB9" s="2"/>
      <c r="AC9" s="2"/>
      <c r="AD9" s="2"/>
      <c r="AE9" s="2"/>
      <c r="AF9" s="2"/>
      <c r="AG9" s="2" t="s">
        <v>39</v>
      </c>
      <c r="AH9" s="2"/>
      <c r="AI9" s="2"/>
      <c r="AJ9" s="2"/>
      <c r="AK9" s="2"/>
      <c r="AL9" s="2"/>
      <c r="AM9" s="2"/>
      <c r="AN9" s="2"/>
      <c r="AO9" s="2"/>
    </row>
    <row r="10" spans="1:41" x14ac:dyDescent="0.3">
      <c r="G10" s="2"/>
      <c r="H10" s="2"/>
      <c r="I10" s="2"/>
      <c r="J10" s="2"/>
      <c r="K10" s="2"/>
      <c r="L10" s="2"/>
      <c r="M10" s="2"/>
      <c r="N10" s="2"/>
      <c r="O10" s="2"/>
      <c r="P10" s="2">
        <f t="shared" ca="1" si="2"/>
        <v>8443.4332730956085</v>
      </c>
      <c r="Q10" s="2">
        <f t="shared" ca="1" si="0"/>
        <v>131.7121797926398</v>
      </c>
      <c r="R10" s="2">
        <f t="shared" ca="1" si="0"/>
        <v>18.598751474193513</v>
      </c>
      <c r="S10" s="2">
        <f t="shared" ca="1" si="0"/>
        <v>0.43499959237658764</v>
      </c>
      <c r="T10" s="2"/>
      <c r="U10" s="2" t="s">
        <v>39</v>
      </c>
      <c r="V10" s="2"/>
      <c r="W10" s="2"/>
      <c r="X10" s="2"/>
      <c r="Y10" s="2"/>
      <c r="Z10" s="2"/>
      <c r="AA10" s="2"/>
      <c r="AB10" s="2"/>
      <c r="AC10" s="2">
        <f ca="1">SQRT(AD10)/35</f>
        <v>3.6652308974775019</v>
      </c>
      <c r="AD10" s="2">
        <f ca="1">SUM(AD12:AD46)</f>
        <v>16456.548976484079</v>
      </c>
      <c r="AE10" s="2"/>
      <c r="AF10" s="2"/>
      <c r="AG10" s="2" t="s">
        <v>39</v>
      </c>
      <c r="AH10" s="2"/>
      <c r="AI10" s="2"/>
      <c r="AJ10" s="2"/>
      <c r="AK10" s="2"/>
      <c r="AL10" s="2"/>
      <c r="AM10" s="2"/>
      <c r="AN10" s="2"/>
      <c r="AO10" s="2"/>
    </row>
    <row r="11" spans="1:41" x14ac:dyDescent="0.3">
      <c r="A11" s="3" t="s">
        <v>8</v>
      </c>
      <c r="B11" s="3" t="s">
        <v>0</v>
      </c>
      <c r="C11" s="3" t="s">
        <v>9</v>
      </c>
      <c r="D11" s="3" t="s">
        <v>13</v>
      </c>
      <c r="E11" s="3" t="s">
        <v>14</v>
      </c>
      <c r="F11" s="3" t="s">
        <v>15</v>
      </c>
      <c r="G11" s="3" t="s">
        <v>21</v>
      </c>
      <c r="H11" s="3" t="s">
        <v>22</v>
      </c>
      <c r="I11" s="3" t="s">
        <v>25</v>
      </c>
      <c r="J11" s="3" t="s">
        <v>26</v>
      </c>
      <c r="K11" s="3" t="s">
        <v>29</v>
      </c>
      <c r="L11" s="3" t="s">
        <v>31</v>
      </c>
      <c r="M11" s="3" t="s">
        <v>32</v>
      </c>
      <c r="N11" s="3" t="s">
        <v>33</v>
      </c>
      <c r="O11" s="2"/>
      <c r="P11" s="2">
        <f t="shared" ca="1" si="2"/>
        <v>1680.0121070705177</v>
      </c>
      <c r="Q11" s="2">
        <f t="shared" ca="1" si="0"/>
        <v>38.472860181257282</v>
      </c>
      <c r="R11" s="2">
        <f t="shared" ca="1" si="0"/>
        <v>0.43499959237658764</v>
      </c>
      <c r="S11" s="2">
        <f t="shared" ca="1" si="0"/>
        <v>16.401248525806484</v>
      </c>
      <c r="T11" s="2"/>
      <c r="U11" s="2" t="s">
        <v>39</v>
      </c>
      <c r="V11" s="2" t="s">
        <v>8</v>
      </c>
      <c r="W11" s="2" t="s">
        <v>4</v>
      </c>
      <c r="X11" s="2" t="s">
        <v>37</v>
      </c>
      <c r="Y11" s="2" t="s">
        <v>38</v>
      </c>
      <c r="Z11" s="2" t="s">
        <v>2</v>
      </c>
      <c r="AC11" s="2"/>
      <c r="AD11" s="2"/>
      <c r="AE11" s="2" t="s">
        <v>0</v>
      </c>
      <c r="AF11" s="2"/>
      <c r="AG11" s="2" t="s">
        <v>39</v>
      </c>
      <c r="AH11" s="2"/>
      <c r="AI11" s="2"/>
      <c r="AJ11" s="2"/>
      <c r="AK11" s="2"/>
      <c r="AL11" s="2"/>
      <c r="AM11" s="2"/>
      <c r="AN11" s="2"/>
      <c r="AO11" s="2"/>
    </row>
    <row r="12" spans="1:41" x14ac:dyDescent="0.3">
      <c r="A12" s="2">
        <v>1</v>
      </c>
      <c r="B12" s="1">
        <v>1131</v>
      </c>
      <c r="C12" s="2">
        <f>A12*A12</f>
        <v>1</v>
      </c>
      <c r="D12">
        <f t="shared" ref="D12:D47" ca="1" si="3">A12*$M$4</f>
        <v>0.251328</v>
      </c>
      <c r="E12" s="2">
        <f ca="1">SIN(D12)</f>
        <v>0.2486904564135495</v>
      </c>
      <c r="F12" s="2">
        <f ca="1">COS(D12)</f>
        <v>0.96858301497022981</v>
      </c>
      <c r="G12" s="2">
        <f ca="1">A12*E12</f>
        <v>0.2486904564135495</v>
      </c>
      <c r="H12" s="2">
        <f ca="1">A12*F12</f>
        <v>0.96858301497022981</v>
      </c>
      <c r="I12" s="2">
        <f ca="1">E12*E12</f>
        <v>6.1846943111179567E-2</v>
      </c>
      <c r="J12" s="2">
        <f ca="1">F12*F12</f>
        <v>0.93815305688882045</v>
      </c>
      <c r="K12" s="2">
        <f ca="1">E12*F12</f>
        <v>0.2408773520673583</v>
      </c>
      <c r="L12" s="2">
        <f>A12*B12</f>
        <v>1131</v>
      </c>
      <c r="M12" s="2">
        <f ca="1">B12*E12</f>
        <v>281.2689062037245</v>
      </c>
      <c r="N12" s="2">
        <f ca="1">B12*F12</f>
        <v>1095.46738993133</v>
      </c>
      <c r="O12" s="2"/>
      <c r="P12" s="2"/>
      <c r="Q12" s="2"/>
      <c r="R12" s="2"/>
      <c r="S12" s="2"/>
      <c r="T12" s="2"/>
      <c r="U12" s="2" t="s">
        <v>39</v>
      </c>
      <c r="V12" s="2">
        <v>1</v>
      </c>
      <c r="W12" s="2">
        <f ca="1">$T$20*V12</f>
        <v>0.5647466629697192</v>
      </c>
      <c r="X12" s="2">
        <f ca="1">$T$27*E12</f>
        <v>-2.6366265990679731</v>
      </c>
      <c r="Y12" s="2">
        <f ca="1">$T$34*H12</f>
        <v>1.7150221300667718</v>
      </c>
      <c r="Z12" s="2">
        <f ca="1">$T$13</f>
        <v>1149.1347988707425</v>
      </c>
      <c r="AA12">
        <f>V12</f>
        <v>1</v>
      </c>
      <c r="AB12">
        <f ca="1">AE12-$AB$1</f>
        <v>1148.7779410647111</v>
      </c>
      <c r="AC12" s="2">
        <f>B12</f>
        <v>1131</v>
      </c>
      <c r="AD12" s="2">
        <f ca="1">(AB12-AC12)^2</f>
        <v>316.05518850033974</v>
      </c>
      <c r="AE12" s="2">
        <f t="shared" ref="AE12:AE47" ca="1" si="4">SUM(W12:Z12)</f>
        <v>1148.7779410647111</v>
      </c>
      <c r="AF12" s="2"/>
      <c r="AG12" s="2" t="s">
        <v>39</v>
      </c>
      <c r="AH12" s="2"/>
      <c r="AI12" s="2"/>
      <c r="AJ12" s="2"/>
      <c r="AK12" s="2"/>
      <c r="AL12" s="2"/>
      <c r="AM12" s="2"/>
      <c r="AN12" s="2"/>
      <c r="AO12" s="2"/>
    </row>
    <row r="13" spans="1:41" ht="21" x14ac:dyDescent="0.4">
      <c r="A13" s="2">
        <v>2</v>
      </c>
      <c r="B13" s="2">
        <v>1142</v>
      </c>
      <c r="C13" s="2">
        <f t="shared" ref="C13:C47" si="5">A13*A13</f>
        <v>4</v>
      </c>
      <c r="D13">
        <f t="shared" ca="1" si="3"/>
        <v>0.50265599999999999</v>
      </c>
      <c r="E13" s="2">
        <f t="shared" ref="E13:E47" ca="1" si="6">SIN(D13)</f>
        <v>0.4817547041347166</v>
      </c>
      <c r="F13" s="2">
        <f t="shared" ref="F13:F47" ca="1" si="7">COS(D13)</f>
        <v>0.87630611377764089</v>
      </c>
      <c r="G13" s="2">
        <f t="shared" ref="G13:G47" ca="1" si="8">A13*E13</f>
        <v>0.96350940826943321</v>
      </c>
      <c r="H13" s="2">
        <f t="shared" ref="H13:H47" ca="1" si="9">A13*F13</f>
        <v>1.7526122275552818</v>
      </c>
      <c r="I13" s="2">
        <f t="shared" ref="I13:J46" ca="1" si="10">E13*E13</f>
        <v>0.23208759495592834</v>
      </c>
      <c r="J13" s="2">
        <f t="shared" ca="1" si="10"/>
        <v>0.76791240504407166</v>
      </c>
      <c r="K13" s="2">
        <f t="shared" ref="K13:K47" ca="1" si="11">E13*F13</f>
        <v>0.42216459257439071</v>
      </c>
      <c r="L13" s="2">
        <f t="shared" ref="L13:L47" si="12">A13*B13</f>
        <v>2284</v>
      </c>
      <c r="M13" s="2">
        <f t="shared" ref="M13:M47" ca="1" si="13">B13*E13</f>
        <v>550.16387212184634</v>
      </c>
      <c r="N13" s="2">
        <f t="shared" ref="N13:N47" ca="1" si="14">B13*F13</f>
        <v>1000.7415819340659</v>
      </c>
      <c r="O13" s="2"/>
      <c r="P13" s="2"/>
      <c r="Q13" s="2"/>
      <c r="R13" s="2"/>
      <c r="S13" s="2">
        <f ca="1">MDETERM(P8:S11)</f>
        <v>39799662102.524429</v>
      </c>
      <c r="T13" s="5">
        <f ca="1">S13/T6</f>
        <v>1149.1347988707425</v>
      </c>
      <c r="U13" s="2" t="s">
        <v>39</v>
      </c>
      <c r="V13" s="2">
        <v>2</v>
      </c>
      <c r="W13" s="2">
        <f t="shared" ref="W13:W47" ca="1" si="15">$T$20*V13</f>
        <v>1.1294933259394384</v>
      </c>
      <c r="X13" s="2">
        <f t="shared" ref="X13:X47" ca="1" si="16">$T$27*E13</f>
        <v>-5.107583481351921</v>
      </c>
      <c r="Y13" s="2">
        <f t="shared" ref="Y13:Y47" ca="1" si="17">$T$34*H13</f>
        <v>3.103263952832493</v>
      </c>
      <c r="Z13" s="2">
        <f t="shared" ref="Z13:Z47" ca="1" si="18">$T$13</f>
        <v>1149.1347988707425</v>
      </c>
      <c r="AA13">
        <f t="shared" ref="AA13:AA46" si="19">V13</f>
        <v>2</v>
      </c>
      <c r="AB13">
        <f t="shared" ref="AB13:AB46" ca="1" si="20">AE13-$AB$1</f>
        <v>1148.2599726681626</v>
      </c>
      <c r="AC13" s="2">
        <f t="shared" ref="AC13:AC46" si="21">B13</f>
        <v>1142</v>
      </c>
      <c r="AD13" s="2">
        <f t="shared" ref="AD13:AD46" ca="1" si="22">(AB13-AC13)^2</f>
        <v>39.187257806143009</v>
      </c>
      <c r="AE13" s="2">
        <f t="shared" ca="1" si="4"/>
        <v>1148.2599726681626</v>
      </c>
      <c r="AF13" s="2"/>
      <c r="AG13" s="2" t="s">
        <v>39</v>
      </c>
      <c r="AH13" s="2"/>
      <c r="AI13" s="2"/>
      <c r="AJ13" s="2"/>
      <c r="AK13" s="2"/>
      <c r="AL13" s="2"/>
      <c r="AM13" s="2"/>
      <c r="AN13" s="2"/>
      <c r="AO13" s="2"/>
    </row>
    <row r="14" spans="1:41" x14ac:dyDescent="0.3">
      <c r="A14" s="2">
        <v>3</v>
      </c>
      <c r="B14" s="2">
        <v>1144</v>
      </c>
      <c r="C14" s="2">
        <f t="shared" si="5"/>
        <v>9</v>
      </c>
      <c r="D14">
        <f t="shared" ca="1" si="3"/>
        <v>0.75398399999999999</v>
      </c>
      <c r="E14" s="2">
        <f t="shared" ca="1" si="6"/>
        <v>0.68454839120024025</v>
      </c>
      <c r="F14" s="2">
        <f t="shared" ca="1" si="7"/>
        <v>0.72896742046895546</v>
      </c>
      <c r="G14" s="2">
        <f t="shared" ca="1" si="8"/>
        <v>2.0536451736007209</v>
      </c>
      <c r="H14" s="2">
        <f t="shared" ca="1" si="9"/>
        <v>2.1869022614068663</v>
      </c>
      <c r="I14" s="2">
        <f t="shared" ca="1" si="10"/>
        <v>0.46860649989483716</v>
      </c>
      <c r="J14" s="2">
        <f t="shared" ca="1" si="10"/>
        <v>0.53139350010516295</v>
      </c>
      <c r="K14" s="2">
        <f t="shared" ca="1" si="11"/>
        <v>0.49901347491941256</v>
      </c>
      <c r="L14" s="2">
        <f t="shared" si="12"/>
        <v>3432</v>
      </c>
      <c r="M14" s="2">
        <f t="shared" ca="1" si="13"/>
        <v>783.12335953307479</v>
      </c>
      <c r="N14" s="2">
        <f t="shared" ca="1" si="14"/>
        <v>833.93872901648501</v>
      </c>
      <c r="O14" s="2"/>
      <c r="P14" s="2"/>
      <c r="Q14" s="2"/>
      <c r="R14" s="2"/>
      <c r="S14" s="2"/>
      <c r="T14" s="2"/>
      <c r="U14" s="2" t="s">
        <v>39</v>
      </c>
      <c r="V14" s="2">
        <v>3</v>
      </c>
      <c r="W14" s="2">
        <f t="shared" ca="1" si="15"/>
        <v>1.6942399889091577</v>
      </c>
      <c r="X14" s="2">
        <f t="shared" ca="1" si="16"/>
        <v>-7.2576106160920002</v>
      </c>
      <c r="Y14" s="2">
        <f t="shared" ca="1" si="17"/>
        <v>3.8722398768484716</v>
      </c>
      <c r="Z14" s="2">
        <f t="shared" ca="1" si="18"/>
        <v>1149.1347988707425</v>
      </c>
      <c r="AA14">
        <f t="shared" si="19"/>
        <v>3</v>
      </c>
      <c r="AB14">
        <f t="shared" ca="1" si="20"/>
        <v>1147.4436681204081</v>
      </c>
      <c r="AC14" s="2">
        <f t="shared" si="21"/>
        <v>1144</v>
      </c>
      <c r="AD14" s="2">
        <f t="shared" ca="1" si="22"/>
        <v>11.858850123515191</v>
      </c>
      <c r="AE14" s="2">
        <f t="shared" ca="1" si="4"/>
        <v>1147.4436681204081</v>
      </c>
      <c r="AF14" s="2"/>
      <c r="AG14" s="2" t="s">
        <v>39</v>
      </c>
      <c r="AH14" s="2"/>
      <c r="AI14" s="2"/>
      <c r="AJ14" s="2"/>
      <c r="AK14" s="2"/>
      <c r="AL14" s="2"/>
      <c r="AM14" s="2"/>
      <c r="AN14" s="2"/>
      <c r="AO14" s="2"/>
    </row>
    <row r="15" spans="1:41" x14ac:dyDescent="0.3">
      <c r="A15" s="2">
        <v>4</v>
      </c>
      <c r="B15" s="2">
        <v>1149</v>
      </c>
      <c r="C15" s="2">
        <f t="shared" si="5"/>
        <v>16</v>
      </c>
      <c r="D15">
        <f t="shared" ca="1" si="3"/>
        <v>1.005312</v>
      </c>
      <c r="E15" s="2">
        <f t="shared" ca="1" si="6"/>
        <v>0.84432918514878141</v>
      </c>
      <c r="F15" s="2">
        <f t="shared" ca="1" si="7"/>
        <v>0.53582481008814331</v>
      </c>
      <c r="G15" s="2">
        <f t="shared" ca="1" si="8"/>
        <v>3.3773167405951257</v>
      </c>
      <c r="H15" s="2">
        <f t="shared" ca="1" si="9"/>
        <v>2.1432992403525732</v>
      </c>
      <c r="I15" s="2">
        <f t="shared" ca="1" si="10"/>
        <v>0.71289177289400518</v>
      </c>
      <c r="J15" s="2">
        <f t="shared" ca="1" si="10"/>
        <v>0.28710822710599482</v>
      </c>
      <c r="K15" s="2">
        <f t="shared" ca="1" si="11"/>
        <v>0.4524125252842226</v>
      </c>
      <c r="L15" s="2">
        <f t="shared" si="12"/>
        <v>4596</v>
      </c>
      <c r="M15" s="2">
        <f t="shared" ca="1" si="13"/>
        <v>970.13423373594981</v>
      </c>
      <c r="N15" s="2">
        <f t="shared" ca="1" si="14"/>
        <v>615.66270679127672</v>
      </c>
      <c r="O15" s="2"/>
      <c r="P15" s="2">
        <f>P1</f>
        <v>35</v>
      </c>
      <c r="Q15" s="2">
        <f>T1</f>
        <v>40499</v>
      </c>
      <c r="R15" s="2">
        <f t="shared" ref="R15:S15" ca="1" si="23">R1</f>
        <v>7.4538372474900196</v>
      </c>
      <c r="S15" s="2">
        <f t="shared" ca="1" si="23"/>
        <v>1.4218137785047136</v>
      </c>
      <c r="T15" s="2"/>
      <c r="U15" s="2" t="s">
        <v>39</v>
      </c>
      <c r="V15" s="2">
        <v>4</v>
      </c>
      <c r="W15" s="2">
        <f t="shared" ca="1" si="15"/>
        <v>2.2589866518788768</v>
      </c>
      <c r="X15" s="2">
        <f t="shared" ca="1" si="16"/>
        <v>-8.9516132626767515</v>
      </c>
      <c r="Y15" s="2">
        <f t="shared" ca="1" si="17"/>
        <v>3.7950341599505983</v>
      </c>
      <c r="Z15" s="2">
        <f t="shared" ca="1" si="18"/>
        <v>1149.1347988707425</v>
      </c>
      <c r="AA15">
        <f t="shared" si="19"/>
        <v>4</v>
      </c>
      <c r="AB15">
        <f t="shared" ca="1" si="20"/>
        <v>1146.2372064198953</v>
      </c>
      <c r="AC15" s="2">
        <f t="shared" si="21"/>
        <v>1149</v>
      </c>
      <c r="AD15" s="2">
        <f t="shared" ca="1" si="22"/>
        <v>7.6330283662677383</v>
      </c>
      <c r="AE15" s="2">
        <f t="shared" ca="1" si="4"/>
        <v>1146.2372064198953</v>
      </c>
      <c r="AF15" s="2"/>
      <c r="AG15" s="2" t="s">
        <v>39</v>
      </c>
      <c r="AH15" s="2"/>
      <c r="AI15" s="2"/>
      <c r="AJ15" s="2"/>
      <c r="AK15" s="2"/>
      <c r="AL15" s="2"/>
      <c r="AM15" s="2"/>
      <c r="AN15" s="2"/>
      <c r="AO15" s="2"/>
    </row>
    <row r="16" spans="1:41" x14ac:dyDescent="0.3">
      <c r="A16" s="2">
        <v>5</v>
      </c>
      <c r="B16" s="2">
        <v>1141</v>
      </c>
      <c r="C16" s="2">
        <f t="shared" si="5"/>
        <v>25</v>
      </c>
      <c r="D16">
        <f t="shared" ca="1" si="3"/>
        <v>1.25664</v>
      </c>
      <c r="E16" s="2">
        <f t="shared" ca="1" si="6"/>
        <v>0.95105742435728791</v>
      </c>
      <c r="F16" s="2">
        <f t="shared" ca="1" si="7"/>
        <v>0.30901419963309384</v>
      </c>
      <c r="G16" s="2">
        <f t="shared" ca="1" si="8"/>
        <v>4.7552871217864396</v>
      </c>
      <c r="H16" s="2">
        <f t="shared" ca="1" si="9"/>
        <v>1.5450709981654693</v>
      </c>
      <c r="I16" s="2">
        <f t="shared" ca="1" si="10"/>
        <v>0.90451022442511841</v>
      </c>
      <c r="J16" s="2">
        <f t="shared" ca="1" si="10"/>
        <v>9.5489775574881572E-2</v>
      </c>
      <c r="K16" s="2">
        <f t="shared" ca="1" si="11"/>
        <v>0.29389024879287901</v>
      </c>
      <c r="L16" s="2">
        <f t="shared" si="12"/>
        <v>5705</v>
      </c>
      <c r="M16" s="2">
        <f t="shared" ca="1" si="13"/>
        <v>1085.1565211916654</v>
      </c>
      <c r="N16" s="2">
        <f t="shared" ca="1" si="14"/>
        <v>352.58520178136007</v>
      </c>
      <c r="O16" s="2"/>
      <c r="P16" s="2">
        <f t="shared" ref="P16:S18" si="24">P2</f>
        <v>630</v>
      </c>
      <c r="Q16" s="2">
        <f t="shared" ref="Q16:Q18" si="25">T2</f>
        <v>731047</v>
      </c>
      <c r="R16" s="2">
        <f t="shared" ca="1" si="24"/>
        <v>131.7121797926398</v>
      </c>
      <c r="S16" s="2">
        <f t="shared" ca="1" si="24"/>
        <v>38.472860181257282</v>
      </c>
      <c r="T16" s="2"/>
      <c r="U16" s="2" t="s">
        <v>39</v>
      </c>
      <c r="V16" s="2">
        <v>5</v>
      </c>
      <c r="W16" s="2">
        <f t="shared" ca="1" si="15"/>
        <v>2.8237333148485959</v>
      </c>
      <c r="X16" s="2">
        <f t="shared" ca="1" si="16"/>
        <v>-10.083150509529888</v>
      </c>
      <c r="Y16" s="2">
        <f t="shared" ca="1" si="17"/>
        <v>2.7357809433191238</v>
      </c>
      <c r="Z16" s="2">
        <f t="shared" ca="1" si="18"/>
        <v>1149.1347988707425</v>
      </c>
      <c r="AA16">
        <f t="shared" si="19"/>
        <v>5</v>
      </c>
      <c r="AB16">
        <f t="shared" ca="1" si="20"/>
        <v>1144.6111626193804</v>
      </c>
      <c r="AC16" s="2">
        <f t="shared" si="21"/>
        <v>1141</v>
      </c>
      <c r="AD16" s="2">
        <f t="shared" ca="1" si="22"/>
        <v>13.040495463610066</v>
      </c>
      <c r="AE16" s="2">
        <f t="shared" ca="1" si="4"/>
        <v>1144.6111626193804</v>
      </c>
      <c r="AF16" s="2"/>
      <c r="AG16" s="2" t="s">
        <v>39</v>
      </c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2">
        <v>6</v>
      </c>
      <c r="B17" s="2">
        <v>1148</v>
      </c>
      <c r="C17" s="2">
        <f t="shared" si="5"/>
        <v>36</v>
      </c>
      <c r="D17">
        <f t="shared" ca="1" si="3"/>
        <v>1.507968</v>
      </c>
      <c r="E17" s="2">
        <f t="shared" ca="1" si="6"/>
        <v>0.99802694983882501</v>
      </c>
      <c r="F17" s="2">
        <f t="shared" ca="1" si="7"/>
        <v>6.2787000210325739E-2</v>
      </c>
      <c r="G17" s="2">
        <f t="shared" ca="1" si="8"/>
        <v>5.9881616990329505</v>
      </c>
      <c r="H17" s="2">
        <f t="shared" ca="1" si="9"/>
        <v>0.37672200126195443</v>
      </c>
      <c r="I17" s="2">
        <f t="shared" ca="1" si="10"/>
        <v>0.99605779260458849</v>
      </c>
      <c r="J17" s="2">
        <f t="shared" ca="1" si="10"/>
        <v>3.9422073954114446E-3</v>
      </c>
      <c r="K17" s="2">
        <f t="shared" ca="1" si="11"/>
        <v>6.266311830944106E-2</v>
      </c>
      <c r="L17" s="2">
        <f t="shared" si="12"/>
        <v>6888</v>
      </c>
      <c r="M17" s="2">
        <f t="shared" ca="1" si="13"/>
        <v>1145.7349384149711</v>
      </c>
      <c r="N17" s="2">
        <f t="shared" ca="1" si="14"/>
        <v>72.079476241453946</v>
      </c>
      <c r="O17" s="2"/>
      <c r="P17" s="2">
        <f t="shared" ca="1" si="24"/>
        <v>7.4538372474900196</v>
      </c>
      <c r="Q17" s="2">
        <f t="shared" ca="1" si="25"/>
        <v>8443.4332730956085</v>
      </c>
      <c r="R17" s="2">
        <f t="shared" ca="1" si="24"/>
        <v>18.598751474193513</v>
      </c>
      <c r="S17" s="2">
        <f t="shared" ca="1" si="24"/>
        <v>0.43499959237658764</v>
      </c>
      <c r="T17" s="2"/>
      <c r="U17" s="2" t="s">
        <v>39</v>
      </c>
      <c r="V17" s="2">
        <v>6</v>
      </c>
      <c r="W17" s="2">
        <f t="shared" ca="1" si="15"/>
        <v>3.3884799778183154</v>
      </c>
      <c r="X17" s="2">
        <f t="shared" ca="1" si="16"/>
        <v>-10.581123379161383</v>
      </c>
      <c r="Y17" s="2">
        <f t="shared" ca="1" si="17"/>
        <v>0.66704305058162949</v>
      </c>
      <c r="Z17" s="2">
        <f t="shared" ca="1" si="18"/>
        <v>1149.1347988707425</v>
      </c>
      <c r="AA17">
        <f t="shared" si="19"/>
        <v>6</v>
      </c>
      <c r="AB17">
        <f t="shared" ca="1" si="20"/>
        <v>1142.6091985199812</v>
      </c>
      <c r="AC17" s="2">
        <f t="shared" si="21"/>
        <v>1148</v>
      </c>
      <c r="AD17" s="2">
        <f t="shared" ca="1" si="22"/>
        <v>29.060740596972977</v>
      </c>
      <c r="AE17" s="2">
        <f t="shared" ca="1" si="4"/>
        <v>1142.6091985199812</v>
      </c>
      <c r="AF17" s="2"/>
      <c r="AG17" s="2" t="s">
        <v>39</v>
      </c>
      <c r="AH17" s="2"/>
      <c r="AI17" s="2"/>
      <c r="AJ17" s="2"/>
      <c r="AK17" s="2"/>
      <c r="AL17" s="2"/>
      <c r="AM17" s="2"/>
      <c r="AN17" s="2"/>
      <c r="AO17" s="2"/>
    </row>
    <row r="18" spans="1:41" x14ac:dyDescent="0.3">
      <c r="A18" s="2">
        <v>7</v>
      </c>
      <c r="B18" s="2">
        <v>1139</v>
      </c>
      <c r="C18" s="2">
        <f t="shared" si="5"/>
        <v>49</v>
      </c>
      <c r="D18">
        <f t="shared" ca="1" si="3"/>
        <v>1.759296</v>
      </c>
      <c r="E18" s="2">
        <f t="shared" ca="1" si="6"/>
        <v>0.98228647983557504</v>
      </c>
      <c r="F18" s="2">
        <f t="shared" ca="1" si="7"/>
        <v>-0.18738535570378634</v>
      </c>
      <c r="G18" s="2">
        <f t="shared" ca="1" si="8"/>
        <v>6.8760053588490253</v>
      </c>
      <c r="H18" s="2">
        <f t="shared" ca="1" si="9"/>
        <v>-1.3116974899265044</v>
      </c>
      <c r="I18" s="2">
        <f t="shared" ca="1" si="10"/>
        <v>0.96488672846776558</v>
      </c>
      <c r="J18" s="2">
        <f t="shared" ca="1" si="10"/>
        <v>3.5113271532234529E-2</v>
      </c>
      <c r="K18" s="2">
        <f t="shared" ca="1" si="11"/>
        <v>-0.18406610142700938</v>
      </c>
      <c r="L18" s="2">
        <f t="shared" si="12"/>
        <v>7973</v>
      </c>
      <c r="M18" s="2">
        <f t="shared" ca="1" si="13"/>
        <v>1118.8243005327199</v>
      </c>
      <c r="N18" s="2">
        <f t="shared" ca="1" si="14"/>
        <v>-213.43192014661264</v>
      </c>
      <c r="O18" s="2"/>
      <c r="P18" s="2">
        <f t="shared" ca="1" si="24"/>
        <v>1.4218137785047136</v>
      </c>
      <c r="Q18" s="2">
        <f t="shared" ca="1" si="25"/>
        <v>1680.0121070705177</v>
      </c>
      <c r="R18" s="2">
        <f t="shared" ca="1" si="24"/>
        <v>0.43499959237658764</v>
      </c>
      <c r="S18" s="2">
        <f t="shared" ca="1" si="24"/>
        <v>16.401248525806484</v>
      </c>
      <c r="T18" s="2"/>
      <c r="U18" s="2" t="s">
        <v>39</v>
      </c>
      <c r="V18" s="2">
        <v>7</v>
      </c>
      <c r="W18" s="2">
        <f t="shared" ca="1" si="15"/>
        <v>3.9532266407880345</v>
      </c>
      <c r="X18" s="2">
        <f t="shared" ca="1" si="16"/>
        <v>-10.414242259190351</v>
      </c>
      <c r="Y18" s="2">
        <f t="shared" ca="1" si="17"/>
        <v>-2.3225579928697537</v>
      </c>
      <c r="Z18" s="2">
        <f t="shared" ca="1" si="18"/>
        <v>1149.1347988707425</v>
      </c>
      <c r="AA18">
        <f t="shared" si="19"/>
        <v>7</v>
      </c>
      <c r="AB18">
        <f t="shared" ca="1" si="20"/>
        <v>1140.3512252594705</v>
      </c>
      <c r="AC18" s="2">
        <f t="shared" si="21"/>
        <v>1139</v>
      </c>
      <c r="AD18" s="2">
        <f t="shared" ca="1" si="22"/>
        <v>1.8258097018312247</v>
      </c>
      <c r="AE18" s="2">
        <f t="shared" ca="1" si="4"/>
        <v>1140.3512252594705</v>
      </c>
      <c r="AF18" s="2"/>
      <c r="AG18" s="2" t="s">
        <v>39</v>
      </c>
      <c r="AH18" s="2"/>
      <c r="AI18" s="2"/>
      <c r="AJ18" s="2"/>
      <c r="AK18" s="2"/>
      <c r="AL18" s="2"/>
      <c r="AM18" s="2"/>
      <c r="AN18" s="2"/>
      <c r="AO18" s="2"/>
    </row>
    <row r="19" spans="1:41" x14ac:dyDescent="0.3">
      <c r="A19" s="2">
        <v>8</v>
      </c>
      <c r="B19" s="2">
        <v>1141</v>
      </c>
      <c r="C19" s="2">
        <f t="shared" si="5"/>
        <v>64</v>
      </c>
      <c r="D19">
        <f t="shared" ca="1" si="3"/>
        <v>2.010624</v>
      </c>
      <c r="E19" s="2">
        <f t="shared" ca="1" si="6"/>
        <v>0.90482505056844509</v>
      </c>
      <c r="F19" s="2">
        <f t="shared" ca="1" si="7"/>
        <v>-0.42578354578801036</v>
      </c>
      <c r="G19" s="2">
        <f t="shared" ca="1" si="8"/>
        <v>7.2386004045475607</v>
      </c>
      <c r="H19" s="2">
        <f t="shared" ca="1" si="9"/>
        <v>-3.4062683663040829</v>
      </c>
      <c r="I19" s="2">
        <f t="shared" ca="1" si="10"/>
        <v>0.81870837213618919</v>
      </c>
      <c r="J19" s="2">
        <f t="shared" ca="1" si="10"/>
        <v>0.18129162786381073</v>
      </c>
      <c r="K19" s="2">
        <f t="shared" ca="1" si="11"/>
        <v>-0.38525961834884831</v>
      </c>
      <c r="L19" s="2">
        <f t="shared" si="12"/>
        <v>9128</v>
      </c>
      <c r="M19" s="2">
        <f t="shared" ca="1" si="13"/>
        <v>1032.4053826985958</v>
      </c>
      <c r="N19" s="2">
        <f t="shared" ca="1" si="14"/>
        <v>-485.81902574411981</v>
      </c>
      <c r="O19" s="2"/>
      <c r="P19" s="2"/>
      <c r="Q19" s="2"/>
      <c r="R19" s="2"/>
      <c r="S19" s="2"/>
      <c r="T19" s="2"/>
      <c r="U19" s="2" t="s">
        <v>39</v>
      </c>
      <c r="V19" s="2">
        <v>8</v>
      </c>
      <c r="W19" s="2">
        <f t="shared" ca="1" si="15"/>
        <v>4.5179733037577536</v>
      </c>
      <c r="X19" s="2">
        <f t="shared" ca="1" si="16"/>
        <v>-9.5929929529125495</v>
      </c>
      <c r="Y19" s="2">
        <f t="shared" ca="1" si="17"/>
        <v>-6.0313112442276768</v>
      </c>
      <c r="Z19" s="2">
        <f t="shared" ca="1" si="18"/>
        <v>1149.1347988707425</v>
      </c>
      <c r="AA19">
        <f t="shared" si="19"/>
        <v>8</v>
      </c>
      <c r="AB19">
        <f t="shared" ca="1" si="20"/>
        <v>1138.0284679773602</v>
      </c>
      <c r="AC19" s="2">
        <f t="shared" si="21"/>
        <v>1141</v>
      </c>
      <c r="AD19" s="2">
        <f t="shared" ca="1" si="22"/>
        <v>8.8300025615740712</v>
      </c>
      <c r="AE19" s="2">
        <f t="shared" ca="1" si="4"/>
        <v>1138.0284679773602</v>
      </c>
      <c r="AF19" s="2"/>
      <c r="AG19" s="2" t="s">
        <v>39</v>
      </c>
      <c r="AH19" s="2"/>
      <c r="AI19" s="2"/>
      <c r="AJ19" s="2"/>
      <c r="AK19" s="2"/>
      <c r="AL19" s="2"/>
      <c r="AM19" s="2"/>
      <c r="AN19" s="2"/>
      <c r="AO19" s="2"/>
    </row>
    <row r="20" spans="1:41" ht="21" x14ac:dyDescent="0.4">
      <c r="A20" s="2">
        <v>9</v>
      </c>
      <c r="B20" s="2">
        <v>1142</v>
      </c>
      <c r="C20" s="2">
        <f t="shared" si="5"/>
        <v>81</v>
      </c>
      <c r="D20">
        <f t="shared" ca="1" si="3"/>
        <v>2.261952</v>
      </c>
      <c r="E20" s="2">
        <f t="shared" ca="1" si="6"/>
        <v>0.77050987116477543</v>
      </c>
      <c r="F20" s="2">
        <f t="shared" ca="1" si="7"/>
        <v>-0.63742806530434559</v>
      </c>
      <c r="G20" s="2">
        <f t="shared" ca="1" si="8"/>
        <v>6.934588840482979</v>
      </c>
      <c r="H20" s="2">
        <f t="shared" ca="1" si="9"/>
        <v>-5.7368525877391106</v>
      </c>
      <c r="I20" s="2">
        <f t="shared" ca="1" si="10"/>
        <v>0.5936854615623588</v>
      </c>
      <c r="J20" s="2">
        <f t="shared" ca="1" si="10"/>
        <v>0.40631453843764109</v>
      </c>
      <c r="K20" s="2">
        <f t="shared" ca="1" si="11"/>
        <v>-0.49114461647446339</v>
      </c>
      <c r="L20" s="2">
        <f t="shared" si="12"/>
        <v>10278</v>
      </c>
      <c r="M20" s="2">
        <f t="shared" ca="1" si="13"/>
        <v>879.92227287017352</v>
      </c>
      <c r="N20" s="2">
        <f t="shared" ca="1" si="14"/>
        <v>-727.94285057756269</v>
      </c>
      <c r="O20" s="2"/>
      <c r="P20" s="2"/>
      <c r="Q20" s="2"/>
      <c r="R20" s="2"/>
      <c r="S20" s="2">
        <f ca="1">MDETERM(P15:S18)</f>
        <v>19559695.15657432</v>
      </c>
      <c r="T20" s="5">
        <f ca="1">S20/T6</f>
        <v>0.5647466629697192</v>
      </c>
      <c r="U20" s="2" t="s">
        <v>39</v>
      </c>
      <c r="V20" s="2">
        <v>9</v>
      </c>
      <c r="W20" s="2">
        <f t="shared" ca="1" si="15"/>
        <v>5.0827199667274732</v>
      </c>
      <c r="X20" s="2">
        <f t="shared" ca="1" si="16"/>
        <v>-8.1689778146500611</v>
      </c>
      <c r="Y20" s="2">
        <f t="shared" ca="1" si="17"/>
        <v>-10.157961674772714</v>
      </c>
      <c r="Z20" s="2">
        <f t="shared" ca="1" si="18"/>
        <v>1149.1347988707425</v>
      </c>
      <c r="AA20">
        <f t="shared" si="19"/>
        <v>9</v>
      </c>
      <c r="AB20">
        <f t="shared" ca="1" si="20"/>
        <v>1135.8905793480471</v>
      </c>
      <c r="AC20" s="2">
        <f t="shared" si="21"/>
        <v>1142</v>
      </c>
      <c r="AD20" s="2">
        <f t="shared" ca="1" si="22"/>
        <v>37.325020702508105</v>
      </c>
      <c r="AE20" s="2">
        <f t="shared" ca="1" si="4"/>
        <v>1135.8905793480471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x14ac:dyDescent="0.3">
      <c r="A21" s="2">
        <v>10</v>
      </c>
      <c r="B21" s="2">
        <v>1147</v>
      </c>
      <c r="C21" s="2">
        <f t="shared" si="5"/>
        <v>100</v>
      </c>
      <c r="D21">
        <f t="shared" ca="1" si="3"/>
        <v>2.51328</v>
      </c>
      <c r="E21" s="2">
        <f t="shared" ca="1" si="6"/>
        <v>0.58778049758575801</v>
      </c>
      <c r="F21" s="2">
        <f t="shared" ca="1" si="7"/>
        <v>-0.80902044885023683</v>
      </c>
      <c r="G21" s="2">
        <f t="shared" ca="1" si="8"/>
        <v>5.8778049758575799</v>
      </c>
      <c r="H21" s="2">
        <f t="shared" ca="1" si="9"/>
        <v>-8.0902044885023692</v>
      </c>
      <c r="I21" s="2">
        <f t="shared" ca="1" si="10"/>
        <v>0.34548591334216128</v>
      </c>
      <c r="J21" s="2">
        <f t="shared" ca="1" si="10"/>
        <v>0.65451408665783861</v>
      </c>
      <c r="K21" s="2">
        <f t="shared" ca="1" si="11"/>
        <v>-0.47552644198224547</v>
      </c>
      <c r="L21" s="2">
        <f t="shared" si="12"/>
        <v>11470</v>
      </c>
      <c r="M21" s="2">
        <f t="shared" ca="1" si="13"/>
        <v>674.18423073086444</v>
      </c>
      <c r="N21" s="2">
        <f t="shared" ca="1" si="14"/>
        <v>-927.94645483122167</v>
      </c>
      <c r="O21" s="2"/>
      <c r="P21" s="2"/>
      <c r="Q21" s="2"/>
      <c r="R21" s="2"/>
      <c r="S21" s="2"/>
      <c r="T21" s="2"/>
      <c r="U21" s="2" t="s">
        <v>39</v>
      </c>
      <c r="V21" s="2">
        <v>10</v>
      </c>
      <c r="W21" s="2">
        <f t="shared" ca="1" si="15"/>
        <v>5.6474666296971918</v>
      </c>
      <c r="X21" s="2">
        <f t="shared" ca="1" si="16"/>
        <v>-6.2316733689648007</v>
      </c>
      <c r="Y21" s="2">
        <f t="shared" ca="1" si="17"/>
        <v>-14.324925711167408</v>
      </c>
      <c r="Z21" s="2">
        <f t="shared" ca="1" si="18"/>
        <v>1149.1347988707425</v>
      </c>
      <c r="AA21">
        <f t="shared" si="19"/>
        <v>10</v>
      </c>
      <c r="AB21">
        <f t="shared" ca="1" si="20"/>
        <v>1134.2256664203076</v>
      </c>
      <c r="AC21" s="2">
        <f t="shared" si="21"/>
        <v>1147</v>
      </c>
      <c r="AD21" s="2">
        <f t="shared" ca="1" si="22"/>
        <v>163.18359840525784</v>
      </c>
      <c r="AE21" s="2">
        <f t="shared" ca="1" si="4"/>
        <v>1134.2256664203076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x14ac:dyDescent="0.3">
      <c r="A22" s="2">
        <v>11</v>
      </c>
      <c r="B22" s="2">
        <v>1151</v>
      </c>
      <c r="C22" s="2">
        <f t="shared" si="5"/>
        <v>121</v>
      </c>
      <c r="D22">
        <f t="shared" ca="1" si="3"/>
        <v>2.764608</v>
      </c>
      <c r="E22" s="2">
        <f t="shared" ca="1" si="6"/>
        <v>0.36811854181985532</v>
      </c>
      <c r="F22" s="2">
        <f t="shared" ca="1" si="7"/>
        <v>-0.92977886573551638</v>
      </c>
      <c r="G22" s="2">
        <f t="shared" ca="1" si="8"/>
        <v>4.0493039600184089</v>
      </c>
      <c r="H22" s="2">
        <f t="shared" ca="1" si="9"/>
        <v>-10.227567523090681</v>
      </c>
      <c r="I22" s="2">
        <f t="shared" ca="1" si="10"/>
        <v>0.13551126083157658</v>
      </c>
      <c r="J22" s="2">
        <f t="shared" ca="1" si="10"/>
        <v>0.86448873916842339</v>
      </c>
      <c r="K22" s="2">
        <f t="shared" ca="1" si="11"/>
        <v>-0.34226884026947735</v>
      </c>
      <c r="L22" s="2">
        <f t="shared" si="12"/>
        <v>12661</v>
      </c>
      <c r="M22" s="2">
        <f t="shared" ca="1" si="13"/>
        <v>423.70444163465345</v>
      </c>
      <c r="N22" s="2">
        <f t="shared" ca="1" si="14"/>
        <v>-1070.1754744615794</v>
      </c>
      <c r="O22" s="2"/>
      <c r="P22" s="2">
        <f>P1</f>
        <v>35</v>
      </c>
      <c r="Q22" s="2">
        <f t="shared" ref="Q22:S22" si="26">Q1</f>
        <v>630</v>
      </c>
      <c r="R22" s="2">
        <f>T1</f>
        <v>40499</v>
      </c>
      <c r="S22" s="2">
        <f t="shared" ca="1" si="26"/>
        <v>1.4218137785047136</v>
      </c>
      <c r="T22" s="2"/>
      <c r="U22" s="2" t="s">
        <v>39</v>
      </c>
      <c r="V22" s="2">
        <v>11</v>
      </c>
      <c r="W22" s="2">
        <f t="shared" ca="1" si="15"/>
        <v>6.2122132926669114</v>
      </c>
      <c r="X22" s="2">
        <f t="shared" ca="1" si="16"/>
        <v>-3.9028081453931716</v>
      </c>
      <c r="Y22" s="2">
        <f t="shared" ca="1" si="17"/>
        <v>-18.109448924614725</v>
      </c>
      <c r="Z22" s="2">
        <f t="shared" ca="1" si="18"/>
        <v>1149.1347988707425</v>
      </c>
      <c r="AA22">
        <f t="shared" si="19"/>
        <v>11</v>
      </c>
      <c r="AB22">
        <f t="shared" ca="1" si="20"/>
        <v>1133.3347550934016</v>
      </c>
      <c r="AC22" s="2">
        <f t="shared" si="21"/>
        <v>1151</v>
      </c>
      <c r="AD22" s="2">
        <f t="shared" ca="1" si="22"/>
        <v>312.06087761010235</v>
      </c>
      <c r="AE22" s="2">
        <f t="shared" ca="1" si="4"/>
        <v>1133.3347550934016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x14ac:dyDescent="0.3">
      <c r="A23" s="2">
        <v>12</v>
      </c>
      <c r="B23" s="2">
        <v>1162</v>
      </c>
      <c r="C23" s="2">
        <f t="shared" si="5"/>
        <v>144</v>
      </c>
      <c r="D23">
        <f t="shared" ca="1" si="3"/>
        <v>3.015936</v>
      </c>
      <c r="E23" s="2">
        <f t="shared" ca="1" si="6"/>
        <v>0.12532623661888212</v>
      </c>
      <c r="F23" s="2">
        <f t="shared" ca="1" si="7"/>
        <v>-0.99211558520917709</v>
      </c>
      <c r="G23" s="2">
        <f t="shared" ca="1" si="8"/>
        <v>1.5039148394265855</v>
      </c>
      <c r="H23" s="2">
        <f t="shared" ca="1" si="9"/>
        <v>-11.905387022510125</v>
      </c>
      <c r="I23" s="2">
        <f t="shared" ca="1" si="10"/>
        <v>1.5706665585052029E-2</v>
      </c>
      <c r="J23" s="2">
        <f t="shared" ca="1" si="10"/>
        <v>0.98429333441494793</v>
      </c>
      <c r="K23" s="2">
        <f t="shared" ca="1" si="11"/>
        <v>-0.12433811258520604</v>
      </c>
      <c r="L23" s="2">
        <f t="shared" si="12"/>
        <v>13944</v>
      </c>
      <c r="M23" s="2">
        <f t="shared" ca="1" si="13"/>
        <v>145.62908695114103</v>
      </c>
      <c r="N23" s="2">
        <f t="shared" ca="1" si="14"/>
        <v>-1152.8383100130638</v>
      </c>
      <c r="O23" s="2"/>
      <c r="P23" s="2">
        <f t="shared" ref="P23:S25" si="27">P2</f>
        <v>630</v>
      </c>
      <c r="Q23" s="2">
        <f t="shared" si="27"/>
        <v>14910</v>
      </c>
      <c r="R23" s="2">
        <f t="shared" ref="R23:R25" si="28">T2</f>
        <v>731047</v>
      </c>
      <c r="S23" s="2">
        <f t="shared" ca="1" si="27"/>
        <v>38.472860181257282</v>
      </c>
      <c r="T23" s="2"/>
      <c r="U23" s="2" t="s">
        <v>39</v>
      </c>
      <c r="V23" s="2">
        <v>12</v>
      </c>
      <c r="W23" s="2">
        <f t="shared" ca="1" si="15"/>
        <v>6.7769599556366309</v>
      </c>
      <c r="X23" s="2">
        <f t="shared" ca="1" si="16"/>
        <v>-1.3287139916657766</v>
      </c>
      <c r="Y23" s="2">
        <f t="shared" ca="1" si="17"/>
        <v>-21.080281085914127</v>
      </c>
      <c r="Z23" s="2">
        <f t="shared" ca="1" si="18"/>
        <v>1149.1347988707425</v>
      </c>
      <c r="AA23">
        <f t="shared" si="19"/>
        <v>12</v>
      </c>
      <c r="AB23">
        <f t="shared" ca="1" si="20"/>
        <v>1133.5027637487992</v>
      </c>
      <c r="AC23" s="2">
        <f t="shared" si="21"/>
        <v>1162</v>
      </c>
      <c r="AD23" s="2">
        <f t="shared" ca="1" si="22"/>
        <v>812.09247395675163</v>
      </c>
      <c r="AE23" s="2">
        <f t="shared" ca="1" si="4"/>
        <v>1133.5027637487992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x14ac:dyDescent="0.3">
      <c r="A24" s="2">
        <v>13</v>
      </c>
      <c r="B24" s="2">
        <v>1165</v>
      </c>
      <c r="C24" s="2">
        <f t="shared" si="5"/>
        <v>169</v>
      </c>
      <c r="D24">
        <f t="shared" ca="1" si="3"/>
        <v>3.2672639999999999</v>
      </c>
      <c r="E24" s="2">
        <f t="shared" ca="1" si="6"/>
        <v>-0.12534081358147678</v>
      </c>
      <c r="F24" s="2">
        <f t="shared" ca="1" si="7"/>
        <v>-0.99211374370620098</v>
      </c>
      <c r="G24" s="2">
        <f t="shared" ca="1" si="8"/>
        <v>-1.6294305765591981</v>
      </c>
      <c r="H24" s="2">
        <f t="shared" ca="1" si="9"/>
        <v>-12.897478668180613</v>
      </c>
      <c r="I24" s="2">
        <f t="shared" ca="1" si="10"/>
        <v>1.5710319549266515E-2</v>
      </c>
      <c r="J24" s="2">
        <f t="shared" ca="1" si="10"/>
        <v>0.9842896804507334</v>
      </c>
      <c r="K24" s="2">
        <f t="shared" ca="1" si="11"/>
        <v>0.12435234380149997</v>
      </c>
      <c r="L24" s="2">
        <f t="shared" si="12"/>
        <v>15145</v>
      </c>
      <c r="M24" s="2">
        <f t="shared" ca="1" si="13"/>
        <v>-146.02204782242046</v>
      </c>
      <c r="N24" s="2">
        <f t="shared" ca="1" si="14"/>
        <v>-1155.8125114177242</v>
      </c>
      <c r="O24" s="2"/>
      <c r="P24" s="2">
        <f t="shared" ca="1" si="27"/>
        <v>7.4538372474900196</v>
      </c>
      <c r="Q24" s="2">
        <f t="shared" ca="1" si="27"/>
        <v>131.7121797926398</v>
      </c>
      <c r="R24" s="2">
        <f t="shared" ca="1" si="28"/>
        <v>8443.4332730956085</v>
      </c>
      <c r="S24" s="2">
        <f t="shared" ca="1" si="27"/>
        <v>0.43499959237658764</v>
      </c>
      <c r="T24" s="2"/>
      <c r="U24" s="2" t="s">
        <v>39</v>
      </c>
      <c r="V24" s="2">
        <v>13</v>
      </c>
      <c r="W24" s="2">
        <f t="shared" ca="1" si="15"/>
        <v>7.3417066186063495</v>
      </c>
      <c r="X24" s="2">
        <f t="shared" ca="1" si="16"/>
        <v>1.3288685372316378</v>
      </c>
      <c r="Y24" s="2">
        <f t="shared" ca="1" si="17"/>
        <v>-22.836928787847601</v>
      </c>
      <c r="Z24" s="2">
        <f t="shared" ca="1" si="18"/>
        <v>1149.1347988707425</v>
      </c>
      <c r="AA24">
        <f t="shared" si="19"/>
        <v>13</v>
      </c>
      <c r="AB24">
        <f t="shared" ca="1" si="20"/>
        <v>1134.968445238733</v>
      </c>
      <c r="AC24" s="2">
        <f t="shared" si="21"/>
        <v>1165</v>
      </c>
      <c r="AD24" s="2">
        <f t="shared" ca="1" si="22"/>
        <v>901.89428137897789</v>
      </c>
      <c r="AE24" s="2">
        <f t="shared" ca="1" si="4"/>
        <v>1134.968445238733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x14ac:dyDescent="0.3">
      <c r="A25" s="2">
        <v>14</v>
      </c>
      <c r="B25" s="2">
        <v>1168</v>
      </c>
      <c r="C25" s="2">
        <f t="shared" si="5"/>
        <v>196</v>
      </c>
      <c r="D25">
        <f t="shared" ca="1" si="3"/>
        <v>3.5185919999999999</v>
      </c>
      <c r="E25" s="2">
        <f t="shared" ca="1" si="6"/>
        <v>-0.36813220285401871</v>
      </c>
      <c r="F25" s="2">
        <f t="shared" ca="1" si="7"/>
        <v>-0.92977345693553093</v>
      </c>
      <c r="G25" s="2">
        <f t="shared" ca="1" si="8"/>
        <v>-5.1538508399562621</v>
      </c>
      <c r="H25" s="2">
        <f t="shared" ca="1" si="9"/>
        <v>-13.016828397097433</v>
      </c>
      <c r="I25" s="2">
        <f t="shared" ca="1" si="10"/>
        <v>0.13552131877815238</v>
      </c>
      <c r="J25" s="2">
        <f t="shared" ca="1" si="10"/>
        <v>0.86447868122184757</v>
      </c>
      <c r="K25" s="2">
        <f t="shared" ca="1" si="11"/>
        <v>0.34227955085687312</v>
      </c>
      <c r="L25" s="2">
        <f t="shared" si="12"/>
        <v>16352</v>
      </c>
      <c r="M25" s="2">
        <f t="shared" ca="1" si="13"/>
        <v>-429.97841293349387</v>
      </c>
      <c r="N25" s="2">
        <f t="shared" ca="1" si="14"/>
        <v>-1085.9753977007001</v>
      </c>
      <c r="O25" s="2"/>
      <c r="P25" s="2">
        <f t="shared" ca="1" si="27"/>
        <v>1.4218137785047136</v>
      </c>
      <c r="Q25" s="2">
        <f t="shared" ca="1" si="27"/>
        <v>38.472860181257282</v>
      </c>
      <c r="R25" s="2">
        <f t="shared" ca="1" si="28"/>
        <v>1680.0121070705177</v>
      </c>
      <c r="S25" s="2">
        <f t="shared" ca="1" si="27"/>
        <v>16.401248525806484</v>
      </c>
      <c r="T25" s="2"/>
      <c r="U25" s="2"/>
      <c r="V25" s="2">
        <v>14</v>
      </c>
      <c r="W25" s="2">
        <f t="shared" ca="1" si="15"/>
        <v>7.9064532815760691</v>
      </c>
      <c r="X25" s="2">
        <f t="shared" ca="1" si="16"/>
        <v>3.9029529802475742</v>
      </c>
      <c r="Y25" s="2">
        <f t="shared" ca="1" si="17"/>
        <v>-23.048255461086971</v>
      </c>
      <c r="Z25" s="2">
        <f t="shared" ca="1" si="18"/>
        <v>1149.1347988707425</v>
      </c>
      <c r="AA25">
        <f t="shared" si="19"/>
        <v>14</v>
      </c>
      <c r="AB25">
        <f t="shared" ca="1" si="20"/>
        <v>1137.8959496714792</v>
      </c>
      <c r="AC25" s="2">
        <f t="shared" si="21"/>
        <v>1168</v>
      </c>
      <c r="AD25" s="2">
        <f t="shared" ca="1" si="22"/>
        <v>906.25384618211149</v>
      </c>
      <c r="AE25" s="2">
        <f t="shared" ca="1" si="4"/>
        <v>1137.8959496714792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">
      <c r="A26" s="2">
        <v>15</v>
      </c>
      <c r="B26" s="2">
        <v>1168</v>
      </c>
      <c r="C26" s="2">
        <f t="shared" si="5"/>
        <v>225</v>
      </c>
      <c r="D26">
        <f t="shared" ca="1" si="3"/>
        <v>3.7699199999999999</v>
      </c>
      <c r="E26" s="2">
        <f t="shared" ca="1" si="6"/>
        <v>-0.58779238431447856</v>
      </c>
      <c r="F26" s="2">
        <f t="shared" ca="1" si="7"/>
        <v>-0.80901181260961841</v>
      </c>
      <c r="G26" s="2">
        <f t="shared" ca="1" si="8"/>
        <v>-8.8168857647171777</v>
      </c>
      <c r="H26" s="2">
        <f t="shared" ca="1" si="9"/>
        <v>-12.135177189144276</v>
      </c>
      <c r="I26" s="2">
        <f t="shared" ca="1" si="10"/>
        <v>0.34549988705809964</v>
      </c>
      <c r="J26" s="2">
        <f t="shared" ca="1" si="10"/>
        <v>0.65450011294190036</v>
      </c>
      <c r="K26" s="2">
        <f t="shared" ca="1" si="11"/>
        <v>0.47553098227238572</v>
      </c>
      <c r="L26" s="2">
        <f t="shared" si="12"/>
        <v>17520</v>
      </c>
      <c r="M26" s="2">
        <f t="shared" ca="1" si="13"/>
        <v>-686.54150487931099</v>
      </c>
      <c r="N26" s="2">
        <f t="shared" ca="1" si="14"/>
        <v>-944.92579712803433</v>
      </c>
      <c r="O26" s="2"/>
      <c r="P26" s="2"/>
      <c r="Q26" s="2"/>
      <c r="R26" s="2"/>
      <c r="S26" s="2"/>
      <c r="T26" s="2"/>
      <c r="U26" s="2"/>
      <c r="V26" s="2">
        <v>15</v>
      </c>
      <c r="W26" s="2">
        <f t="shared" ca="1" si="15"/>
        <v>8.4711999445457877</v>
      </c>
      <c r="X26" s="2">
        <f t="shared" ca="1" si="16"/>
        <v>6.2317993925588402</v>
      </c>
      <c r="Y26" s="2">
        <f t="shared" ca="1" si="17"/>
        <v>-21.487159190277143</v>
      </c>
      <c r="Z26" s="2">
        <f t="shared" ca="1" si="18"/>
        <v>1149.1347988707425</v>
      </c>
      <c r="AA26">
        <f t="shared" si="19"/>
        <v>15</v>
      </c>
      <c r="AB26">
        <f t="shared" ca="1" si="20"/>
        <v>1142.3506390175701</v>
      </c>
      <c r="AC26" s="2">
        <f t="shared" si="21"/>
        <v>1168</v>
      </c>
      <c r="AD26" s="2">
        <f t="shared" ca="1" si="22"/>
        <v>657.88971880699864</v>
      </c>
      <c r="AE26" s="2">
        <f t="shared" ca="1" si="4"/>
        <v>1142.3506390175701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" x14ac:dyDescent="0.4">
      <c r="A27" s="2">
        <v>16</v>
      </c>
      <c r="B27" s="2">
        <v>1166</v>
      </c>
      <c r="C27" s="2">
        <f t="shared" si="5"/>
        <v>256</v>
      </c>
      <c r="D27">
        <f t="shared" ca="1" si="3"/>
        <v>4.0212479999999999</v>
      </c>
      <c r="E27" s="2">
        <f t="shared" ca="1" si="6"/>
        <v>-0.77051923669769673</v>
      </c>
      <c r="F27" s="2">
        <f t="shared" ca="1" si="7"/>
        <v>-0.6374167442723786</v>
      </c>
      <c r="G27" s="2">
        <f t="shared" ca="1" si="8"/>
        <v>-12.328307787163148</v>
      </c>
      <c r="H27" s="2">
        <f t="shared" ca="1" si="9"/>
        <v>-10.198667908358058</v>
      </c>
      <c r="I27" s="2">
        <f t="shared" ca="1" si="10"/>
        <v>0.59369989412120117</v>
      </c>
      <c r="J27" s="2">
        <f t="shared" ca="1" si="10"/>
        <v>0.40630010587879889</v>
      </c>
      <c r="K27" s="2">
        <f t="shared" ca="1" si="11"/>
        <v>0.49114186325508413</v>
      </c>
      <c r="L27" s="2">
        <f t="shared" si="12"/>
        <v>18656</v>
      </c>
      <c r="M27" s="2">
        <f t="shared" ca="1" si="13"/>
        <v>-898.42542998951444</v>
      </c>
      <c r="N27" s="2">
        <f t="shared" ca="1" si="14"/>
        <v>-743.22792382159344</v>
      </c>
      <c r="O27" s="2"/>
      <c r="P27" s="2"/>
      <c r="Q27" s="2"/>
      <c r="R27" s="2"/>
      <c r="S27" s="2">
        <f ca="1">MDETERM(P22:S25)</f>
        <v>-367195980.17274565</v>
      </c>
      <c r="T27" s="5">
        <f ca="1">S27/T6</f>
        <v>-10.602041739323941</v>
      </c>
      <c r="U27" s="2"/>
      <c r="V27" s="2">
        <v>16</v>
      </c>
      <c r="W27" s="2">
        <f t="shared" ca="1" si="15"/>
        <v>9.0359466075155073</v>
      </c>
      <c r="X27" s="2">
        <f t="shared" ca="1" si="16"/>
        <v>8.1690771084210034</v>
      </c>
      <c r="Y27" s="2">
        <f t="shared" ca="1" si="17"/>
        <v>-18.058277803450292</v>
      </c>
      <c r="Z27" s="2">
        <f t="shared" ca="1" si="18"/>
        <v>1149.1347988707425</v>
      </c>
      <c r="AA27">
        <f t="shared" si="19"/>
        <v>16</v>
      </c>
      <c r="AB27">
        <f t="shared" ca="1" si="20"/>
        <v>1148.2815447832288</v>
      </c>
      <c r="AC27" s="2">
        <f t="shared" si="21"/>
        <v>1166</v>
      </c>
      <c r="AD27" s="2">
        <f t="shared" ca="1" si="22"/>
        <v>313.94365526872622</v>
      </c>
      <c r="AE27" s="2">
        <f t="shared" ca="1" si="4"/>
        <v>1148.2815447832288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3">
      <c r="A28" s="2">
        <v>17</v>
      </c>
      <c r="B28" s="2">
        <v>1166</v>
      </c>
      <c r="C28" s="2">
        <f t="shared" si="5"/>
        <v>289</v>
      </c>
      <c r="D28">
        <f t="shared" ca="1" si="3"/>
        <v>4.2725759999999999</v>
      </c>
      <c r="E28" s="2">
        <f t="shared" ca="1" si="6"/>
        <v>-0.90483130643195175</v>
      </c>
      <c r="F28" s="2">
        <f t="shared" ca="1" si="7"/>
        <v>-0.4257702513100784</v>
      </c>
      <c r="G28" s="2">
        <f t="shared" ca="1" si="8"/>
        <v>-15.38213220934318</v>
      </c>
      <c r="H28" s="2">
        <f t="shared" ca="1" si="9"/>
        <v>-7.2380942722713328</v>
      </c>
      <c r="I28" s="2">
        <f t="shared" ca="1" si="10"/>
        <v>0.81871969309935255</v>
      </c>
      <c r="J28" s="2">
        <f t="shared" ca="1" si="10"/>
        <v>0.18128030690064731</v>
      </c>
      <c r="K28" s="2">
        <f t="shared" ca="1" si="11"/>
        <v>0.38525025273275865</v>
      </c>
      <c r="L28" s="2">
        <f t="shared" si="12"/>
        <v>19822</v>
      </c>
      <c r="M28" s="2">
        <f t="shared" ca="1" si="13"/>
        <v>-1055.0333032996557</v>
      </c>
      <c r="N28" s="2">
        <f t="shared" ca="1" si="14"/>
        <v>-496.44811302755141</v>
      </c>
      <c r="O28" s="2"/>
      <c r="P28" s="2"/>
      <c r="Q28" s="2"/>
      <c r="R28" s="2"/>
      <c r="S28" s="2"/>
      <c r="T28" s="2"/>
      <c r="U28" s="2"/>
      <c r="V28" s="2">
        <v>17</v>
      </c>
      <c r="W28" s="2">
        <f t="shared" ca="1" si="15"/>
        <v>9.6006932704852268</v>
      </c>
      <c r="X28" s="2">
        <f t="shared" ca="1" si="16"/>
        <v>9.593059277838563</v>
      </c>
      <c r="Y28" s="2">
        <f t="shared" ca="1" si="17"/>
        <v>-12.816136216095448</v>
      </c>
      <c r="Z28" s="2">
        <f t="shared" ca="1" si="18"/>
        <v>1149.1347988707425</v>
      </c>
      <c r="AA28">
        <f t="shared" si="19"/>
        <v>17</v>
      </c>
      <c r="AB28">
        <f t="shared" ca="1" si="20"/>
        <v>1155.5124152029709</v>
      </c>
      <c r="AC28" s="2">
        <f t="shared" si="21"/>
        <v>1166</v>
      </c>
      <c r="AD28" s="2">
        <f t="shared" ca="1" si="22"/>
        <v>109.98943487487503</v>
      </c>
      <c r="AE28" s="2">
        <f t="shared" ca="1" si="4"/>
        <v>1155.5124152029709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">
      <c r="A29" s="2">
        <v>18</v>
      </c>
      <c r="B29" s="2">
        <v>1163</v>
      </c>
      <c r="C29" s="2">
        <f t="shared" si="5"/>
        <v>324</v>
      </c>
      <c r="D29">
        <f t="shared" ca="1" si="3"/>
        <v>4.5239039999999999</v>
      </c>
      <c r="E29" s="2">
        <f t="shared" ca="1" si="6"/>
        <v>-0.98228923294892689</v>
      </c>
      <c r="F29" s="2">
        <f t="shared" ca="1" si="7"/>
        <v>-0.18737092312471781</v>
      </c>
      <c r="G29" s="2">
        <f t="shared" ca="1" si="8"/>
        <v>-17.681206193080683</v>
      </c>
      <c r="H29" s="2">
        <f t="shared" ca="1" si="9"/>
        <v>-3.3726766162449207</v>
      </c>
      <c r="I29" s="2">
        <f t="shared" ca="1" si="10"/>
        <v>0.9648921371673912</v>
      </c>
      <c r="J29" s="2">
        <f t="shared" ca="1" si="10"/>
        <v>3.5107862832608916E-2</v>
      </c>
      <c r="K29" s="2">
        <f t="shared" ca="1" si="11"/>
        <v>0.18405244035311141</v>
      </c>
      <c r="L29" s="2">
        <f t="shared" si="12"/>
        <v>20934</v>
      </c>
      <c r="M29" s="2">
        <f t="shared" ca="1" si="13"/>
        <v>-1142.402377919602</v>
      </c>
      <c r="N29" s="2">
        <f t="shared" ca="1" si="14"/>
        <v>-217.91238359404682</v>
      </c>
      <c r="O29" s="2"/>
      <c r="P29" s="2">
        <f>P1</f>
        <v>35</v>
      </c>
      <c r="Q29" s="2">
        <f t="shared" ref="Q29:R29" si="29">Q1</f>
        <v>630</v>
      </c>
      <c r="R29" s="2">
        <f t="shared" ca="1" si="29"/>
        <v>7.4538372474900196</v>
      </c>
      <c r="S29" s="2">
        <f>T1</f>
        <v>40499</v>
      </c>
      <c r="T29" s="2"/>
      <c r="U29" s="2"/>
      <c r="V29" s="2">
        <v>18</v>
      </c>
      <c r="W29" s="2">
        <f t="shared" ca="1" si="15"/>
        <v>10.165439933454946</v>
      </c>
      <c r="X29" s="2">
        <f t="shared" ca="1" si="16"/>
        <v>10.41427144781302</v>
      </c>
      <c r="Y29" s="2">
        <f t="shared" ca="1" si="17"/>
        <v>-5.9718319906699362</v>
      </c>
      <c r="Z29" s="2">
        <f t="shared" ca="1" si="18"/>
        <v>1149.1347988707425</v>
      </c>
      <c r="AA29">
        <f t="shared" si="19"/>
        <v>18</v>
      </c>
      <c r="AB29">
        <f t="shared" ca="1" si="20"/>
        <v>1163.7426782613406</v>
      </c>
      <c r="AC29" s="2">
        <f t="shared" si="21"/>
        <v>1163</v>
      </c>
      <c r="AD29" s="2">
        <f t="shared" ca="1" si="22"/>
        <v>0.55157099986796054</v>
      </c>
      <c r="AE29" s="2">
        <f t="shared" ca="1" si="4"/>
        <v>1163.7426782613406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x14ac:dyDescent="0.3">
      <c r="A30" s="2">
        <v>19</v>
      </c>
      <c r="B30" s="2">
        <v>1165</v>
      </c>
      <c r="C30" s="2">
        <f t="shared" si="5"/>
        <v>361</v>
      </c>
      <c r="D30">
        <f t="shared" ca="1" si="3"/>
        <v>4.7752319999999999</v>
      </c>
      <c r="E30" s="2">
        <f t="shared" ca="1" si="6"/>
        <v>-0.99802602721298017</v>
      </c>
      <c r="F30" s="2">
        <f t="shared" ca="1" si="7"/>
        <v>6.2801664034289745E-2</v>
      </c>
      <c r="G30" s="2">
        <f t="shared" ca="1" si="8"/>
        <v>-18.962494517046622</v>
      </c>
      <c r="H30" s="2">
        <f t="shared" ca="1" si="9"/>
        <v>1.1932316166515051</v>
      </c>
      <c r="I30" s="2">
        <f t="shared" ca="1" si="10"/>
        <v>0.99605595099452426</v>
      </c>
      <c r="J30" s="2">
        <f t="shared" ca="1" si="10"/>
        <v>3.9440490054758019E-3</v>
      </c>
      <c r="K30" s="2">
        <f t="shared" ca="1" si="11"/>
        <v>-6.2677695258506499E-2</v>
      </c>
      <c r="L30" s="2">
        <f t="shared" si="12"/>
        <v>22135</v>
      </c>
      <c r="M30" s="2">
        <f t="shared" ca="1" si="13"/>
        <v>-1162.700321703122</v>
      </c>
      <c r="N30" s="2">
        <f t="shared" ca="1" si="14"/>
        <v>73.163938599947556</v>
      </c>
      <c r="O30" s="2"/>
      <c r="P30" s="2">
        <f t="shared" ref="P30:R32" si="30">P2</f>
        <v>630</v>
      </c>
      <c r="Q30" s="2">
        <f t="shared" si="30"/>
        <v>14910</v>
      </c>
      <c r="R30" s="2">
        <f t="shared" ca="1" si="30"/>
        <v>131.7121797926398</v>
      </c>
      <c r="S30" s="2">
        <f t="shared" ref="S30:S32" si="31">T2</f>
        <v>731047</v>
      </c>
      <c r="T30" s="2"/>
      <c r="U30" s="2"/>
      <c r="V30" s="2">
        <v>19</v>
      </c>
      <c r="W30" s="2">
        <f t="shared" ca="1" si="15"/>
        <v>10.730186596424664</v>
      </c>
      <c r="X30" s="2">
        <f t="shared" ca="1" si="16"/>
        <v>10.581113597443666</v>
      </c>
      <c r="Y30" s="2">
        <f t="shared" ca="1" si="17"/>
        <v>2.1127963191834209</v>
      </c>
      <c r="Z30" s="2">
        <f t="shared" ca="1" si="18"/>
        <v>1149.1347988707425</v>
      </c>
      <c r="AA30">
        <f t="shared" si="19"/>
        <v>19</v>
      </c>
      <c r="AB30">
        <f t="shared" ca="1" si="20"/>
        <v>1172.5588953837944</v>
      </c>
      <c r="AC30" s="2">
        <f t="shared" si="21"/>
        <v>1165</v>
      </c>
      <c r="AD30" s="2">
        <f t="shared" ca="1" si="22"/>
        <v>57.136899423147973</v>
      </c>
      <c r="AE30" s="2">
        <f t="shared" ca="1" si="4"/>
        <v>1172.5588953837944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x14ac:dyDescent="0.3">
      <c r="A31" s="2">
        <v>20</v>
      </c>
      <c r="B31" s="2">
        <v>1167</v>
      </c>
      <c r="C31" s="2">
        <f t="shared" si="5"/>
        <v>400</v>
      </c>
      <c r="D31">
        <f t="shared" ca="1" si="3"/>
        <v>5.0265599999999999</v>
      </c>
      <c r="E31" s="2">
        <f t="shared" ca="1" si="6"/>
        <v>-0.95105288396449106</v>
      </c>
      <c r="F31" s="2">
        <f t="shared" ca="1" si="7"/>
        <v>0.30902817331567745</v>
      </c>
      <c r="G31" s="2">
        <f t="shared" ca="1" si="8"/>
        <v>-19.021057679289822</v>
      </c>
      <c r="H31" s="2">
        <f t="shared" ca="1" si="9"/>
        <v>6.1805634663135489</v>
      </c>
      <c r="I31" s="2">
        <f t="shared" ca="1" si="10"/>
        <v>0.90450158809717573</v>
      </c>
      <c r="J31" s="2">
        <f t="shared" ca="1" si="10"/>
        <v>9.5498411902824376E-2</v>
      </c>
      <c r="K31" s="2">
        <f t="shared" ca="1" si="11"/>
        <v>-0.29390213545815363</v>
      </c>
      <c r="L31" s="2">
        <f t="shared" si="12"/>
        <v>23340</v>
      </c>
      <c r="M31" s="2">
        <f t="shared" ca="1" si="13"/>
        <v>-1109.8787155865612</v>
      </c>
      <c r="N31" s="2">
        <f t="shared" ca="1" si="14"/>
        <v>360.63587825939555</v>
      </c>
      <c r="O31" s="2"/>
      <c r="P31" s="2">
        <f t="shared" ca="1" si="30"/>
        <v>7.4538372474900196</v>
      </c>
      <c r="Q31" s="2">
        <f t="shared" ca="1" si="30"/>
        <v>131.7121797926398</v>
      </c>
      <c r="R31" s="2">
        <f t="shared" ca="1" si="30"/>
        <v>18.598751474193513</v>
      </c>
      <c r="S31" s="2">
        <f t="shared" ca="1" si="31"/>
        <v>8443.4332730956085</v>
      </c>
      <c r="T31" s="2"/>
      <c r="U31" s="2"/>
      <c r="V31" s="2">
        <v>20</v>
      </c>
      <c r="W31" s="2">
        <f t="shared" ca="1" si="15"/>
        <v>11.294933259394384</v>
      </c>
      <c r="X31" s="2">
        <f t="shared" ca="1" si="16"/>
        <v>10.083102372095942</v>
      </c>
      <c r="Y31" s="2">
        <f t="shared" ca="1" si="17"/>
        <v>10.943618623475167</v>
      </c>
      <c r="Z31" s="2">
        <f t="shared" ca="1" si="18"/>
        <v>1149.1347988707425</v>
      </c>
      <c r="AA31">
        <f t="shared" si="19"/>
        <v>20</v>
      </c>
      <c r="AB31">
        <f t="shared" ca="1" si="20"/>
        <v>1181.4564531257081</v>
      </c>
      <c r="AC31" s="2">
        <f t="shared" si="21"/>
        <v>1167</v>
      </c>
      <c r="AD31" s="2">
        <f t="shared" ca="1" si="22"/>
        <v>208.98903697579533</v>
      </c>
      <c r="AE31" s="2">
        <f t="shared" ca="1" si="4"/>
        <v>1181.4564531257081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x14ac:dyDescent="0.3">
      <c r="A32" s="2">
        <v>21</v>
      </c>
      <c r="B32" s="2">
        <v>1168</v>
      </c>
      <c r="C32" s="2">
        <f t="shared" si="5"/>
        <v>441</v>
      </c>
      <c r="D32">
        <f t="shared" ca="1" si="3"/>
        <v>5.2778879999999999</v>
      </c>
      <c r="E32" s="2">
        <f t="shared" ca="1" si="6"/>
        <v>-0.84432131227993756</v>
      </c>
      <c r="F32" s="2">
        <f t="shared" ca="1" si="7"/>
        <v>0.53583721560739339</v>
      </c>
      <c r="G32" s="2">
        <f t="shared" ca="1" si="8"/>
        <v>-17.73074755787869</v>
      </c>
      <c r="H32" s="2">
        <f t="shared" ca="1" si="9"/>
        <v>11.252581527755261</v>
      </c>
      <c r="I32" s="2">
        <f t="shared" ca="1" si="10"/>
        <v>0.71287847837011586</v>
      </c>
      <c r="J32" s="2">
        <f t="shared" ca="1" si="10"/>
        <v>0.28712152162988419</v>
      </c>
      <c r="K32" s="2">
        <f t="shared" ca="1" si="11"/>
        <v>-0.45241878105006222</v>
      </c>
      <c r="L32" s="2">
        <f t="shared" si="12"/>
        <v>24528</v>
      </c>
      <c r="M32" s="2">
        <f t="shared" ca="1" si="13"/>
        <v>-986.16729274296711</v>
      </c>
      <c r="N32" s="2">
        <f t="shared" ca="1" si="14"/>
        <v>625.85786782943546</v>
      </c>
      <c r="O32" s="2"/>
      <c r="P32" s="2">
        <f t="shared" ca="1" si="30"/>
        <v>1.4218137785047136</v>
      </c>
      <c r="Q32" s="2">
        <f t="shared" ca="1" si="30"/>
        <v>38.472860181257282</v>
      </c>
      <c r="R32" s="2">
        <f t="shared" ca="1" si="30"/>
        <v>0.43499959237658764</v>
      </c>
      <c r="S32" s="2">
        <f t="shared" ca="1" si="31"/>
        <v>1680.0121070705177</v>
      </c>
      <c r="T32" s="2"/>
      <c r="U32" s="2"/>
      <c r="V32" s="2">
        <v>21</v>
      </c>
      <c r="W32" s="2">
        <f t="shared" ca="1" si="15"/>
        <v>11.859679922364103</v>
      </c>
      <c r="X32" s="2">
        <f t="shared" ca="1" si="16"/>
        <v>8.9515297941926608</v>
      </c>
      <c r="Y32" s="2">
        <f t="shared" ca="1" si="17"/>
        <v>19.924390622391815</v>
      </c>
      <c r="Z32" s="2">
        <f t="shared" ca="1" si="18"/>
        <v>1149.1347988707425</v>
      </c>
      <c r="AA32">
        <f t="shared" si="19"/>
        <v>21</v>
      </c>
      <c r="AB32">
        <f t="shared" ca="1" si="20"/>
        <v>1189.8703992096912</v>
      </c>
      <c r="AC32" s="2">
        <f t="shared" si="21"/>
        <v>1168</v>
      </c>
      <c r="AD32" s="2">
        <f t="shared" ca="1" si="22"/>
        <v>478.31436159126088</v>
      </c>
      <c r="AE32" s="2">
        <f t="shared" ca="1" si="4"/>
        <v>1189.8703992096912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x14ac:dyDescent="0.3">
      <c r="A33" s="2">
        <v>22</v>
      </c>
      <c r="B33" s="2">
        <v>1171</v>
      </c>
      <c r="C33" s="2">
        <f t="shared" si="5"/>
        <v>484</v>
      </c>
      <c r="D33">
        <f t="shared" ca="1" si="3"/>
        <v>5.5292159999999999</v>
      </c>
      <c r="E33" s="2">
        <f t="shared" ca="1" si="6"/>
        <v>-0.68453768053895458</v>
      </c>
      <c r="F33" s="2">
        <f t="shared" ca="1" si="7"/>
        <v>0.7289774783368469</v>
      </c>
      <c r="G33" s="2">
        <f t="shared" ca="1" si="8"/>
        <v>-15.059828971857002</v>
      </c>
      <c r="H33" s="2">
        <f t="shared" ca="1" si="9"/>
        <v>16.037504523410632</v>
      </c>
      <c r="I33" s="2">
        <f t="shared" ca="1" si="10"/>
        <v>0.46859183607765187</v>
      </c>
      <c r="J33" s="2">
        <f t="shared" ca="1" si="10"/>
        <v>0.53140816392234813</v>
      </c>
      <c r="K33" s="2">
        <f t="shared" ca="1" si="11"/>
        <v>-0.49901255218584117</v>
      </c>
      <c r="L33" s="2">
        <f t="shared" si="12"/>
        <v>25762</v>
      </c>
      <c r="M33" s="2">
        <f t="shared" ca="1" si="13"/>
        <v>-801.59362391111586</v>
      </c>
      <c r="N33" s="2">
        <f t="shared" ca="1" si="14"/>
        <v>853.63262713244774</v>
      </c>
      <c r="O33" s="2"/>
      <c r="P33" s="2"/>
      <c r="Q33" s="2"/>
      <c r="R33" s="2"/>
      <c r="S33" s="2"/>
      <c r="T33" s="2"/>
      <c r="U33" s="2"/>
      <c r="V33" s="2">
        <v>22</v>
      </c>
      <c r="W33" s="2">
        <f t="shared" ca="1" si="15"/>
        <v>12.424426585333823</v>
      </c>
      <c r="X33" s="2">
        <f t="shared" ca="1" si="16"/>
        <v>7.2574970612139937</v>
      </c>
      <c r="Y33" s="2">
        <f t="shared" ca="1" si="17"/>
        <v>28.39681756089907</v>
      </c>
      <c r="Z33" s="2">
        <f t="shared" ca="1" si="18"/>
        <v>1149.1347988707425</v>
      </c>
      <c r="AA33">
        <f t="shared" si="19"/>
        <v>22</v>
      </c>
      <c r="AB33">
        <f t="shared" ca="1" si="20"/>
        <v>1197.2135400781895</v>
      </c>
      <c r="AC33" s="2">
        <f t="shared" si="21"/>
        <v>1171</v>
      </c>
      <c r="AD33" s="2">
        <f t="shared" ca="1" si="22"/>
        <v>687.14968343084468</v>
      </c>
      <c r="AE33" s="2">
        <f t="shared" ca="1" si="4"/>
        <v>1197.2135400781895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" x14ac:dyDescent="0.4">
      <c r="A34" s="2">
        <v>23</v>
      </c>
      <c r="B34" s="2">
        <v>1176</v>
      </c>
      <c r="C34" s="2">
        <f t="shared" si="5"/>
        <v>529</v>
      </c>
      <c r="D34">
        <f t="shared" ca="1" si="3"/>
        <v>5.7805439999999999</v>
      </c>
      <c r="E34" s="2">
        <f t="shared" ca="1" si="6"/>
        <v>-0.48174182867435983</v>
      </c>
      <c r="F34" s="2">
        <f t="shared" ca="1" si="7"/>
        <v>0.87631319201840374</v>
      </c>
      <c r="G34" s="2">
        <f t="shared" ca="1" si="8"/>
        <v>-11.080062059510276</v>
      </c>
      <c r="H34" s="2">
        <f t="shared" ca="1" si="9"/>
        <v>20.155203416423287</v>
      </c>
      <c r="I34" s="2">
        <f t="shared" ca="1" si="10"/>
        <v>0.23207518949451625</v>
      </c>
      <c r="J34" s="2">
        <f t="shared" ca="1" si="10"/>
        <v>0.76792481050548378</v>
      </c>
      <c r="K34" s="2">
        <f t="shared" ca="1" si="11"/>
        <v>-0.42215671961441126</v>
      </c>
      <c r="L34" s="2">
        <f t="shared" si="12"/>
        <v>27048</v>
      </c>
      <c r="M34" s="2">
        <f t="shared" ca="1" si="13"/>
        <v>-566.52839052104719</v>
      </c>
      <c r="N34" s="2">
        <f t="shared" ca="1" si="14"/>
        <v>1030.5443138136427</v>
      </c>
      <c r="O34" s="2"/>
      <c r="P34" s="2"/>
      <c r="Q34" s="2"/>
      <c r="R34" s="2"/>
      <c r="S34" s="2">
        <f ca="1">MDETERM(P29:S32)</f>
        <v>61325526.844868876</v>
      </c>
      <c r="T34" s="5">
        <f ca="1">S34/T6</f>
        <v>1.7706506345452324</v>
      </c>
      <c r="U34" s="2"/>
      <c r="V34" s="2">
        <v>23</v>
      </c>
      <c r="W34" s="2">
        <f t="shared" ca="1" si="15"/>
        <v>12.989173248303542</v>
      </c>
      <c r="X34" s="2">
        <f t="shared" ca="1" si="16"/>
        <v>5.1074469751838061</v>
      </c>
      <c r="Y34" s="2">
        <f t="shared" ca="1" si="17"/>
        <v>35.687823718678132</v>
      </c>
      <c r="Z34" s="2">
        <f t="shared" ca="1" si="18"/>
        <v>1149.1347988707425</v>
      </c>
      <c r="AA34">
        <f t="shared" si="19"/>
        <v>23</v>
      </c>
      <c r="AB34">
        <f t="shared" ca="1" si="20"/>
        <v>1202.9192428129081</v>
      </c>
      <c r="AC34" s="2">
        <f t="shared" si="21"/>
        <v>1176</v>
      </c>
      <c r="AD34" s="2">
        <f t="shared" ca="1" si="22"/>
        <v>724.64563362030572</v>
      </c>
      <c r="AE34" s="2">
        <f t="shared" ca="1" si="4"/>
        <v>1202.9192428129081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">
      <c r="A35" s="2">
        <v>24</v>
      </c>
      <c r="B35" s="2">
        <v>1172</v>
      </c>
      <c r="C35" s="2">
        <f t="shared" si="5"/>
        <v>576</v>
      </c>
      <c r="D35">
        <f t="shared" ca="1" si="3"/>
        <v>6.0318719999999999</v>
      </c>
      <c r="E35" s="2">
        <f t="shared" ca="1" si="6"/>
        <v>-0.24867622517041207</v>
      </c>
      <c r="F35" s="2">
        <f t="shared" ca="1" si="7"/>
        <v>0.96858666882989597</v>
      </c>
      <c r="G35" s="2">
        <f t="shared" ca="1" si="8"/>
        <v>-5.9682294040898896</v>
      </c>
      <c r="H35" s="2">
        <f t="shared" ca="1" si="9"/>
        <v>23.246080051917502</v>
      </c>
      <c r="I35" s="2">
        <f t="shared" ca="1" si="10"/>
        <v>6.1839864965005487E-2</v>
      </c>
      <c r="J35" s="2">
        <f t="shared" ca="1" si="10"/>
        <v>0.93816013503499451</v>
      </c>
      <c r="K35" s="2">
        <f t="shared" ca="1" si="11"/>
        <v>-0.24086447655500257</v>
      </c>
      <c r="L35" s="2">
        <f t="shared" si="12"/>
        <v>28128</v>
      </c>
      <c r="M35" s="2">
        <f t="shared" ca="1" si="13"/>
        <v>-291.44853589972297</v>
      </c>
      <c r="N35" s="2">
        <f t="shared" ca="1" si="14"/>
        <v>1135.1835758686382</v>
      </c>
      <c r="O35" s="2"/>
      <c r="P35" s="2"/>
      <c r="Q35" s="2"/>
      <c r="R35" s="2"/>
      <c r="S35" s="2"/>
      <c r="T35" s="2"/>
      <c r="U35" s="2"/>
      <c r="V35" s="2">
        <v>24</v>
      </c>
      <c r="W35" s="2">
        <f t="shared" ca="1" si="15"/>
        <v>13.553919911273262</v>
      </c>
      <c r="X35" s="2">
        <f t="shared" ca="1" si="16"/>
        <v>2.6364757188342276</v>
      </c>
      <c r="Y35" s="2">
        <f t="shared" ca="1" si="17"/>
        <v>41.160686394616995</v>
      </c>
      <c r="Z35" s="2">
        <f t="shared" ca="1" si="18"/>
        <v>1149.1347988707425</v>
      </c>
      <c r="AA35">
        <f t="shared" si="19"/>
        <v>24</v>
      </c>
      <c r="AB35">
        <f t="shared" ca="1" si="20"/>
        <v>1206.4858808954671</v>
      </c>
      <c r="AC35" s="2">
        <f t="shared" si="21"/>
        <v>1172</v>
      </c>
      <c r="AD35" s="2">
        <f t="shared" ca="1" si="22"/>
        <v>1189.2759811363401</v>
      </c>
      <c r="AE35" s="2">
        <f t="shared" ca="1" si="4"/>
        <v>1206.4858808954671</v>
      </c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x14ac:dyDescent="0.3">
      <c r="A36" s="2">
        <v>25</v>
      </c>
      <c r="B36" s="2">
        <v>1162</v>
      </c>
      <c r="C36" s="2">
        <f t="shared" si="5"/>
        <v>625</v>
      </c>
      <c r="D36">
        <f t="shared" ca="1" si="3"/>
        <v>6.2831999999999999</v>
      </c>
      <c r="E36" s="2">
        <f t="shared" ca="1" si="6"/>
        <v>1.469282041289059E-5</v>
      </c>
      <c r="F36" s="2">
        <f t="shared" ca="1" si="7"/>
        <v>0.99999999989206056</v>
      </c>
      <c r="G36" s="2">
        <f t="shared" ca="1" si="8"/>
        <v>3.6732051032226473E-4</v>
      </c>
      <c r="H36" s="2">
        <f t="shared" ca="1" si="9"/>
        <v>24.999999997301515</v>
      </c>
      <c r="I36" s="2">
        <f t="shared" ca="1" si="10"/>
        <v>2.158789716854544E-10</v>
      </c>
      <c r="J36" s="2">
        <f t="shared" ca="1" si="10"/>
        <v>0.99999999978412113</v>
      </c>
      <c r="K36" s="2">
        <f t="shared" ca="1" si="11"/>
        <v>1.4692820411304655E-5</v>
      </c>
      <c r="L36" s="2">
        <f t="shared" si="12"/>
        <v>29050</v>
      </c>
      <c r="M36" s="2">
        <f t="shared" ca="1" si="13"/>
        <v>1.7073057319778866E-2</v>
      </c>
      <c r="N36" s="2">
        <f t="shared" ca="1" si="14"/>
        <v>1161.9999998745743</v>
      </c>
      <c r="O36" s="2"/>
      <c r="P36" s="2"/>
      <c r="Q36" s="2"/>
      <c r="R36" s="2"/>
      <c r="S36" s="2"/>
      <c r="T36" s="2"/>
      <c r="U36" s="2"/>
      <c r="V36" s="2">
        <v>25</v>
      </c>
      <c r="W36" s="2">
        <f t="shared" ca="1" si="15"/>
        <v>14.11866657424298</v>
      </c>
      <c r="X36" s="2">
        <f t="shared" ca="1" si="16"/>
        <v>-1.5577389528585684E-4</v>
      </c>
      <c r="Y36" s="2">
        <f t="shared" ca="1" si="17"/>
        <v>44.266265858852734</v>
      </c>
      <c r="Z36" s="2">
        <f t="shared" ca="1" si="18"/>
        <v>1149.1347988707425</v>
      </c>
      <c r="AA36">
        <f t="shared" si="19"/>
        <v>25</v>
      </c>
      <c r="AB36">
        <f t="shared" ca="1" si="20"/>
        <v>1207.519575529943</v>
      </c>
      <c r="AC36" s="2">
        <f t="shared" si="21"/>
        <v>1162</v>
      </c>
      <c r="AD36" s="2">
        <f t="shared" ca="1" si="22"/>
        <v>2072.0317564261891</v>
      </c>
      <c r="AE36" s="2">
        <f t="shared" ca="1" si="4"/>
        <v>1207.519575529943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x14ac:dyDescent="0.3">
      <c r="A37" s="2">
        <v>26</v>
      </c>
      <c r="B37" s="2">
        <v>1168</v>
      </c>
      <c r="C37" s="2">
        <f t="shared" si="5"/>
        <v>676</v>
      </c>
      <c r="D37">
        <f t="shared" ca="1" si="3"/>
        <v>6.5345279999999999</v>
      </c>
      <c r="E37" s="2">
        <f t="shared" ca="1" si="6"/>
        <v>0.24870468760299994</v>
      </c>
      <c r="F37" s="2">
        <f t="shared" ca="1" si="7"/>
        <v>0.96857936090146701</v>
      </c>
      <c r="G37" s="2">
        <f t="shared" ca="1" si="8"/>
        <v>6.4663218776779985</v>
      </c>
      <c r="H37" s="2">
        <f t="shared" ca="1" si="9"/>
        <v>25.183063383438142</v>
      </c>
      <c r="I37" s="2">
        <f t="shared" ca="1" si="10"/>
        <v>6.1854021635705789E-2</v>
      </c>
      <c r="J37" s="2">
        <f t="shared" ca="1" si="10"/>
        <v>0.93814597836429425</v>
      </c>
      <c r="K37" s="2">
        <f t="shared" ca="1" si="11"/>
        <v>0.24089022737171267</v>
      </c>
      <c r="L37" s="2">
        <f t="shared" si="12"/>
        <v>30368</v>
      </c>
      <c r="M37" s="2">
        <f t="shared" ca="1" si="13"/>
        <v>290.48707512030393</v>
      </c>
      <c r="N37" s="2">
        <f t="shared" ca="1" si="14"/>
        <v>1131.3006935329136</v>
      </c>
      <c r="O37" s="2"/>
      <c r="P37" s="2"/>
      <c r="Q37" s="2"/>
      <c r="R37" s="2"/>
      <c r="S37" s="2"/>
      <c r="T37" s="2"/>
      <c r="U37" s="2"/>
      <c r="V37" s="2">
        <v>26</v>
      </c>
      <c r="W37" s="2">
        <f t="shared" ca="1" si="15"/>
        <v>14.683413237212699</v>
      </c>
      <c r="X37" s="2">
        <f t="shared" ca="1" si="16"/>
        <v>-2.6367774787325269</v>
      </c>
      <c r="Y37" s="2">
        <f t="shared" ca="1" si="17"/>
        <v>44.590407159677554</v>
      </c>
      <c r="Z37" s="2">
        <f t="shared" ca="1" si="18"/>
        <v>1149.1347988707425</v>
      </c>
      <c r="AA37">
        <f t="shared" si="19"/>
        <v>26</v>
      </c>
      <c r="AB37">
        <f t="shared" ca="1" si="20"/>
        <v>1205.7718417889002</v>
      </c>
      <c r="AC37" s="2">
        <f t="shared" si="21"/>
        <v>1168</v>
      </c>
      <c r="AD37" s="2">
        <f t="shared" ca="1" si="22"/>
        <v>1426.7120321257109</v>
      </c>
      <c r="AE37" s="2">
        <f t="shared" ca="1" si="4"/>
        <v>1205.7718417889002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x14ac:dyDescent="0.3">
      <c r="A38" s="2">
        <v>27</v>
      </c>
      <c r="B38" s="2">
        <v>1165</v>
      </c>
      <c r="C38" s="2">
        <f t="shared" si="5"/>
        <v>729</v>
      </c>
      <c r="D38">
        <f t="shared" ca="1" si="3"/>
        <v>6.7858559999999999</v>
      </c>
      <c r="E38" s="2">
        <f t="shared" ca="1" si="6"/>
        <v>0.48176757949107274</v>
      </c>
      <c r="F38" s="2">
        <f t="shared" ca="1" si="7"/>
        <v>0.87629903534770193</v>
      </c>
      <c r="G38" s="2">
        <f t="shared" ca="1" si="8"/>
        <v>13.007724646258964</v>
      </c>
      <c r="H38" s="2">
        <f t="shared" ca="1" si="9"/>
        <v>23.660073954387951</v>
      </c>
      <c r="I38" s="2">
        <f t="shared" ca="1" si="10"/>
        <v>0.23210000064868708</v>
      </c>
      <c r="J38" s="2">
        <f t="shared" ca="1" si="10"/>
        <v>0.76789999935131292</v>
      </c>
      <c r="K38" s="2">
        <f t="shared" ca="1" si="11"/>
        <v>0.42217246516982437</v>
      </c>
      <c r="L38" s="2">
        <f t="shared" si="12"/>
        <v>31455</v>
      </c>
      <c r="M38" s="2">
        <f t="shared" ca="1" si="13"/>
        <v>561.25923010709971</v>
      </c>
      <c r="N38" s="2">
        <f t="shared" ca="1" si="14"/>
        <v>1020.8883761800728</v>
      </c>
      <c r="O38" s="2"/>
      <c r="P38" s="2"/>
      <c r="Q38" s="2"/>
      <c r="R38" s="2"/>
      <c r="S38" s="2"/>
      <c r="T38" s="2"/>
      <c r="U38" s="2"/>
      <c r="V38" s="2">
        <v>27</v>
      </c>
      <c r="W38" s="2">
        <f t="shared" ca="1" si="15"/>
        <v>15.248159900182419</v>
      </c>
      <c r="X38" s="2">
        <f t="shared" ca="1" si="16"/>
        <v>-5.1077199864174174</v>
      </c>
      <c r="Y38" s="2">
        <f t="shared" ca="1" si="17"/>
        <v>41.89372496072415</v>
      </c>
      <c r="Z38" s="2">
        <f t="shared" ca="1" si="18"/>
        <v>1149.1347988707425</v>
      </c>
      <c r="AA38">
        <f t="shared" si="19"/>
        <v>27</v>
      </c>
      <c r="AB38">
        <f t="shared" ca="1" si="20"/>
        <v>1201.1689637452316</v>
      </c>
      <c r="AC38" s="2">
        <f t="shared" si="21"/>
        <v>1165</v>
      </c>
      <c r="AD38" s="2">
        <f t="shared" ca="1" si="22"/>
        <v>1308.1939384038794</v>
      </c>
      <c r="AE38" s="2">
        <f t="shared" ca="1" si="4"/>
        <v>1201.1689637452316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x14ac:dyDescent="0.3">
      <c r="A39" s="2">
        <v>28</v>
      </c>
      <c r="B39" s="2">
        <v>1165</v>
      </c>
      <c r="C39" s="2">
        <f t="shared" si="5"/>
        <v>784</v>
      </c>
      <c r="D39">
        <f t="shared" ca="1" si="3"/>
        <v>7.0371839999999999</v>
      </c>
      <c r="E39" s="2">
        <f t="shared" ca="1" si="6"/>
        <v>0.68455910171374623</v>
      </c>
      <c r="F39" s="2">
        <f t="shared" ca="1" si="7"/>
        <v>0.72895736244369524</v>
      </c>
      <c r="G39" s="2">
        <f t="shared" ca="1" si="8"/>
        <v>19.167654847984895</v>
      </c>
      <c r="H39" s="2">
        <f t="shared" ca="1" si="9"/>
        <v>20.410806148423468</v>
      </c>
      <c r="I39" s="2">
        <f t="shared" ca="1" si="10"/>
        <v>0.46862116373913115</v>
      </c>
      <c r="J39" s="2">
        <f t="shared" ca="1" si="10"/>
        <v>0.5313788362608689</v>
      </c>
      <c r="K39" s="2">
        <f t="shared" ca="1" si="11"/>
        <v>0.49901439722207774</v>
      </c>
      <c r="L39" s="2">
        <f t="shared" si="12"/>
        <v>32620</v>
      </c>
      <c r="M39" s="2">
        <f t="shared" ca="1" si="13"/>
        <v>797.5113534965144</v>
      </c>
      <c r="N39" s="2">
        <f t="shared" ca="1" si="14"/>
        <v>849.23532724690494</v>
      </c>
      <c r="O39" s="2"/>
      <c r="P39" s="2"/>
      <c r="Q39" s="2"/>
      <c r="R39" s="2"/>
      <c r="S39" s="2"/>
      <c r="T39" s="2"/>
      <c r="U39" s="2"/>
      <c r="V39" s="2">
        <v>28</v>
      </c>
      <c r="W39" s="2">
        <f t="shared" ca="1" si="15"/>
        <v>15.812906563152138</v>
      </c>
      <c r="X39" s="2">
        <f t="shared" ca="1" si="16"/>
        <v>-7.2577241694032404</v>
      </c>
      <c r="Y39" s="2">
        <f t="shared" ca="1" si="17"/>
        <v>36.140406858285743</v>
      </c>
      <c r="Z39" s="2">
        <f t="shared" ca="1" si="18"/>
        <v>1149.1347988707425</v>
      </c>
      <c r="AA39">
        <f t="shared" si="19"/>
        <v>28</v>
      </c>
      <c r="AB39">
        <f t="shared" ca="1" si="20"/>
        <v>1193.8303881227771</v>
      </c>
      <c r="AC39" s="2">
        <f t="shared" si="21"/>
        <v>1165</v>
      </c>
      <c r="AD39" s="2">
        <f t="shared" ca="1" si="22"/>
        <v>831.1912793099666</v>
      </c>
      <c r="AE39" s="2">
        <f t="shared" ca="1" si="4"/>
        <v>1193.8303881227771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x14ac:dyDescent="0.3">
      <c r="A40" s="2">
        <v>29</v>
      </c>
      <c r="B40" s="2">
        <v>1165</v>
      </c>
      <c r="C40" s="2">
        <f t="shared" si="5"/>
        <v>841</v>
      </c>
      <c r="D40">
        <f t="shared" ca="1" si="3"/>
        <v>7.2885119999999999</v>
      </c>
      <c r="E40" s="2">
        <f t="shared" ca="1" si="6"/>
        <v>0.84433705783535229</v>
      </c>
      <c r="F40" s="2">
        <f t="shared" ca="1" si="7"/>
        <v>0.53581240445321987</v>
      </c>
      <c r="G40" s="2">
        <f t="shared" ca="1" si="8"/>
        <v>24.485774677225216</v>
      </c>
      <c r="H40" s="2">
        <f t="shared" ca="1" si="9"/>
        <v>15.538559729143376</v>
      </c>
      <c r="I40" s="2">
        <f t="shared" ca="1" si="10"/>
        <v>0.712905067234059</v>
      </c>
      <c r="J40" s="2">
        <f t="shared" ca="1" si="10"/>
        <v>0.28709493276594089</v>
      </c>
      <c r="K40" s="2">
        <f t="shared" ca="1" si="11"/>
        <v>0.45240626912771748</v>
      </c>
      <c r="L40" s="2">
        <f t="shared" si="12"/>
        <v>33785</v>
      </c>
      <c r="M40" s="2">
        <f t="shared" ca="1" si="13"/>
        <v>983.65267237818546</v>
      </c>
      <c r="N40" s="2">
        <f t="shared" ca="1" si="14"/>
        <v>624.2214511880012</v>
      </c>
      <c r="O40" s="2"/>
      <c r="P40" s="2"/>
      <c r="Q40" s="2"/>
      <c r="R40" s="2"/>
      <c r="S40" s="2"/>
      <c r="T40" s="2"/>
      <c r="U40" s="2"/>
      <c r="V40" s="2">
        <v>29</v>
      </c>
      <c r="W40" s="2">
        <f t="shared" ca="1" si="15"/>
        <v>16.377653226121858</v>
      </c>
      <c r="X40" s="2">
        <f t="shared" ca="1" si="16"/>
        <v>-8.9516967292283773</v>
      </c>
      <c r="Y40" s="2">
        <f t="shared" ca="1" si="17"/>
        <v>27.513360644326713</v>
      </c>
      <c r="Z40" s="2">
        <f t="shared" ca="1" si="18"/>
        <v>1149.1347988707425</v>
      </c>
      <c r="AA40">
        <f t="shared" si="19"/>
        <v>29</v>
      </c>
      <c r="AB40">
        <f t="shared" ca="1" si="20"/>
        <v>1184.0741160119628</v>
      </c>
      <c r="AC40" s="2">
        <f t="shared" si="21"/>
        <v>1165</v>
      </c>
      <c r="AD40" s="2">
        <f t="shared" ca="1" si="22"/>
        <v>363.82190163781621</v>
      </c>
      <c r="AE40" s="2">
        <f t="shared" ca="1" si="4"/>
        <v>1184.0741160119628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x14ac:dyDescent="0.3">
      <c r="A41" s="2">
        <v>30</v>
      </c>
      <c r="B41" s="2">
        <v>1161</v>
      </c>
      <c r="C41" s="2">
        <f t="shared" si="5"/>
        <v>900</v>
      </c>
      <c r="D41">
        <f t="shared" ca="1" si="3"/>
        <v>7.5398399999999999</v>
      </c>
      <c r="E41" s="2">
        <f t="shared" ca="1" si="6"/>
        <v>0.95106196454477154</v>
      </c>
      <c r="F41" s="2">
        <f t="shared" ca="1" si="7"/>
        <v>0.30900022588380055</v>
      </c>
      <c r="G41" s="2">
        <f t="shared" ca="1" si="8"/>
        <v>28.531858936343145</v>
      </c>
      <c r="H41" s="2">
        <f t="shared" ca="1" si="9"/>
        <v>9.2700067765140162</v>
      </c>
      <c r="I41" s="2">
        <f t="shared" ca="1" si="10"/>
        <v>0.90451886040376028</v>
      </c>
      <c r="J41" s="2">
        <f t="shared" ca="1" si="10"/>
        <v>9.5481139596239759E-2</v>
      </c>
      <c r="K41" s="2">
        <f t="shared" ca="1" si="11"/>
        <v>0.29387836187382554</v>
      </c>
      <c r="L41" s="2">
        <f t="shared" si="12"/>
        <v>34830</v>
      </c>
      <c r="M41" s="2">
        <f t="shared" ca="1" si="13"/>
        <v>1104.1829408364797</v>
      </c>
      <c r="N41" s="2">
        <f t="shared" ca="1" si="14"/>
        <v>358.74926225109243</v>
      </c>
      <c r="O41" s="2"/>
      <c r="P41" s="2"/>
      <c r="Q41" s="2"/>
      <c r="R41" s="2"/>
      <c r="S41" s="2"/>
      <c r="T41" s="2"/>
      <c r="U41" s="2"/>
      <c r="V41" s="2">
        <v>30</v>
      </c>
      <c r="W41" s="2">
        <f t="shared" ca="1" si="15"/>
        <v>16.942399889091575</v>
      </c>
      <c r="X41" s="2">
        <f t="shared" ca="1" si="16"/>
        <v>-10.083198644787094</v>
      </c>
      <c r="Y41" s="2">
        <f t="shared" ca="1" si="17"/>
        <v>16.413943381073146</v>
      </c>
      <c r="Z41" s="2">
        <f t="shared" ca="1" si="18"/>
        <v>1149.1347988707425</v>
      </c>
      <c r="AA41">
        <f t="shared" si="19"/>
        <v>30</v>
      </c>
      <c r="AB41">
        <f t="shared" ca="1" si="20"/>
        <v>1172.4079434961202</v>
      </c>
      <c r="AC41" s="2">
        <f t="shared" si="21"/>
        <v>1161</v>
      </c>
      <c r="AD41" s="2">
        <f t="shared" ca="1" si="22"/>
        <v>130.14117481067109</v>
      </c>
      <c r="AE41" s="2">
        <f t="shared" ca="1" si="4"/>
        <v>1172.4079434961202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x14ac:dyDescent="0.3">
      <c r="A42" s="2">
        <v>31</v>
      </c>
      <c r="B42" s="2">
        <v>1159</v>
      </c>
      <c r="C42" s="2">
        <f t="shared" si="5"/>
        <v>961</v>
      </c>
      <c r="D42">
        <f t="shared" ca="1" si="3"/>
        <v>7.7911679999999999</v>
      </c>
      <c r="E42" s="2">
        <f t="shared" ca="1" si="6"/>
        <v>0.99802787224921685</v>
      </c>
      <c r="F42" s="2">
        <f t="shared" ca="1" si="7"/>
        <v>6.2772336372807325E-2</v>
      </c>
      <c r="G42" s="2">
        <f t="shared" ca="1" si="8"/>
        <v>30.938864039725722</v>
      </c>
      <c r="H42" s="2">
        <f t="shared" ca="1" si="9"/>
        <v>1.9459424275570272</v>
      </c>
      <c r="I42" s="2">
        <f t="shared" ca="1" si="10"/>
        <v>0.99605963378629914</v>
      </c>
      <c r="J42" s="2">
        <f t="shared" ca="1" si="10"/>
        <v>3.9403662137008693E-3</v>
      </c>
      <c r="K42" s="2">
        <f t="shared" ca="1" si="11"/>
        <v>6.2648541306265015E-2</v>
      </c>
      <c r="L42" s="2">
        <f t="shared" si="12"/>
        <v>35929</v>
      </c>
      <c r="M42" s="2">
        <f t="shared" ca="1" si="13"/>
        <v>1156.7143039368423</v>
      </c>
      <c r="N42" s="2">
        <f t="shared" ca="1" si="14"/>
        <v>72.753137856083683</v>
      </c>
      <c r="O42" s="2"/>
      <c r="P42" s="2"/>
      <c r="Q42" s="2"/>
      <c r="R42" s="2"/>
      <c r="S42" s="2"/>
      <c r="T42" s="2"/>
      <c r="U42" s="2"/>
      <c r="V42" s="2">
        <v>31</v>
      </c>
      <c r="W42" s="2">
        <f t="shared" ca="1" si="15"/>
        <v>17.507146552061297</v>
      </c>
      <c r="X42" s="2">
        <f t="shared" ca="1" si="16"/>
        <v>-10.581133158594859</v>
      </c>
      <c r="Y42" s="2">
        <f t="shared" ca="1" si="17"/>
        <v>3.4455841941423402</v>
      </c>
      <c r="Z42" s="2">
        <f t="shared" ca="1" si="18"/>
        <v>1149.1347988707425</v>
      </c>
      <c r="AA42">
        <f t="shared" si="19"/>
        <v>31</v>
      </c>
      <c r="AB42">
        <f t="shared" ca="1" si="20"/>
        <v>1159.5063964583512</v>
      </c>
      <c r="AC42" s="2">
        <f t="shared" si="21"/>
        <v>1159</v>
      </c>
      <c r="AD42" s="2">
        <f t="shared" ca="1" si="22"/>
        <v>0.25643737303065772</v>
      </c>
      <c r="AE42" s="2">
        <f t="shared" ca="1" si="4"/>
        <v>1159.5063964583512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x14ac:dyDescent="0.3">
      <c r="A43" s="2">
        <v>32</v>
      </c>
      <c r="B43" s="2">
        <v>1157</v>
      </c>
      <c r="C43" s="2">
        <f t="shared" si="5"/>
        <v>1024</v>
      </c>
      <c r="D43">
        <f t="shared" ca="1" si="3"/>
        <v>8.0424959999999999</v>
      </c>
      <c r="E43" s="2">
        <f t="shared" ca="1" si="6"/>
        <v>0.98228372651016815</v>
      </c>
      <c r="F43" s="2">
        <f t="shared" ca="1" si="7"/>
        <v>-0.18739978824240228</v>
      </c>
      <c r="G43" s="2">
        <f t="shared" ca="1" si="8"/>
        <v>31.433079248325381</v>
      </c>
      <c r="H43" s="2">
        <f t="shared" ca="1" si="9"/>
        <v>-5.9967932237568728</v>
      </c>
      <c r="I43" s="2">
        <f t="shared" ca="1" si="10"/>
        <v>0.96488131936670285</v>
      </c>
      <c r="J43" s="2">
        <f t="shared" ca="1" si="10"/>
        <v>3.5118680633297213E-2</v>
      </c>
      <c r="K43" s="2">
        <f t="shared" ca="1" si="11"/>
        <v>-0.1840797623419633</v>
      </c>
      <c r="L43" s="2">
        <f t="shared" si="12"/>
        <v>37024</v>
      </c>
      <c r="M43" s="2">
        <f t="shared" ca="1" si="13"/>
        <v>1136.5022715722646</v>
      </c>
      <c r="N43" s="2">
        <f t="shared" ca="1" si="14"/>
        <v>-216.82155499645944</v>
      </c>
      <c r="O43" s="2"/>
      <c r="P43" s="2"/>
      <c r="Q43" s="2"/>
      <c r="R43" s="2"/>
      <c r="S43" s="2"/>
      <c r="T43" s="2"/>
      <c r="U43" s="2"/>
      <c r="V43" s="2">
        <v>32</v>
      </c>
      <c r="W43" s="2">
        <f t="shared" ca="1" si="15"/>
        <v>18.071893215031015</v>
      </c>
      <c r="X43" s="2">
        <f t="shared" ca="1" si="16"/>
        <v>-10.414213068319466</v>
      </c>
      <c r="Y43" s="2">
        <f t="shared" ca="1" si="17"/>
        <v>-10.618225726881656</v>
      </c>
      <c r="Z43" s="2">
        <f t="shared" ca="1" si="18"/>
        <v>1149.1347988707425</v>
      </c>
      <c r="AA43">
        <f t="shared" si="19"/>
        <v>32</v>
      </c>
      <c r="AB43">
        <f t="shared" ca="1" si="20"/>
        <v>1146.1742532905723</v>
      </c>
      <c r="AC43" s="2">
        <f t="shared" si="21"/>
        <v>1157</v>
      </c>
      <c r="AD43" s="2">
        <f t="shared" ca="1" si="22"/>
        <v>117.19679181668415</v>
      </c>
      <c r="AE43" s="2">
        <f t="shared" ca="1" si="4"/>
        <v>1146.1742532905723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x14ac:dyDescent="0.3">
      <c r="A44" s="2">
        <v>33</v>
      </c>
      <c r="B44" s="2">
        <v>1147</v>
      </c>
      <c r="C44" s="2">
        <f t="shared" si="5"/>
        <v>1089</v>
      </c>
      <c r="D44">
        <f t="shared" ca="1" si="3"/>
        <v>8.2938240000000008</v>
      </c>
      <c r="E44" s="2">
        <f t="shared" ca="1" si="6"/>
        <v>0.90481879450960534</v>
      </c>
      <c r="F44" s="2">
        <f t="shared" ca="1" si="7"/>
        <v>-0.42579684017402541</v>
      </c>
      <c r="G44" s="2">
        <f t="shared" ca="1" si="8"/>
        <v>29.859020218816976</v>
      </c>
      <c r="H44" s="2">
        <f t="shared" ca="1" si="9"/>
        <v>-14.051295725742838</v>
      </c>
      <c r="I44" s="2">
        <f t="shared" ca="1" si="10"/>
        <v>0.81869705089781541</v>
      </c>
      <c r="J44" s="2">
        <f t="shared" ca="1" si="10"/>
        <v>0.18130294910218456</v>
      </c>
      <c r="K44" s="2">
        <f t="shared" ca="1" si="11"/>
        <v>-0.38526898363226075</v>
      </c>
      <c r="L44" s="2">
        <f t="shared" si="12"/>
        <v>37851</v>
      </c>
      <c r="M44" s="2">
        <f t="shared" ca="1" si="13"/>
        <v>1037.8271573025174</v>
      </c>
      <c r="N44" s="2">
        <f t="shared" ca="1" si="14"/>
        <v>-488.38897567960714</v>
      </c>
      <c r="O44" s="2"/>
      <c r="P44" s="2"/>
      <c r="Q44" s="2"/>
      <c r="R44" s="2"/>
      <c r="S44" s="2"/>
      <c r="T44" s="2"/>
      <c r="U44" s="2"/>
      <c r="V44" s="2">
        <v>33</v>
      </c>
      <c r="W44" s="2">
        <f t="shared" ca="1" si="15"/>
        <v>18.636639878000732</v>
      </c>
      <c r="X44" s="2">
        <f t="shared" ca="1" si="16"/>
        <v>-9.5929266259156076</v>
      </c>
      <c r="Y44" s="2">
        <f t="shared" ca="1" si="17"/>
        <v>-24.879935692969269</v>
      </c>
      <c r="Z44" s="2">
        <f t="shared" ca="1" si="18"/>
        <v>1149.1347988707425</v>
      </c>
      <c r="AA44">
        <f t="shared" si="19"/>
        <v>33</v>
      </c>
      <c r="AB44">
        <f t="shared" ca="1" si="20"/>
        <v>1133.2985764298585</v>
      </c>
      <c r="AC44" s="2">
        <f t="shared" si="21"/>
        <v>1147</v>
      </c>
      <c r="AD44" s="2">
        <f t="shared" ca="1" si="22"/>
        <v>187.72900784842946</v>
      </c>
      <c r="AE44" s="2">
        <f t="shared" ca="1" si="4"/>
        <v>1133.2985764298585</v>
      </c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">
      <c r="A45" s="2">
        <v>34</v>
      </c>
      <c r="B45" s="2">
        <v>1155</v>
      </c>
      <c r="C45" s="2">
        <f t="shared" si="5"/>
        <v>1156</v>
      </c>
      <c r="D45">
        <f t="shared" ca="1" si="3"/>
        <v>8.5451519999999999</v>
      </c>
      <c r="E45" s="2">
        <f t="shared" ca="1" si="6"/>
        <v>0.7705005054655174</v>
      </c>
      <c r="F45" s="2">
        <f t="shared" ca="1" si="7"/>
        <v>-0.63743938619870533</v>
      </c>
      <c r="G45" s="2">
        <f t="shared" ca="1" si="8"/>
        <v>26.19701718582759</v>
      </c>
      <c r="H45" s="2">
        <f t="shared" ca="1" si="9"/>
        <v>-21.672939130755982</v>
      </c>
      <c r="I45" s="2">
        <f t="shared" ca="1" si="10"/>
        <v>0.59367102892261781</v>
      </c>
      <c r="J45" s="2">
        <f t="shared" ca="1" si="10"/>
        <v>0.40632897107738219</v>
      </c>
      <c r="K45" s="2">
        <f t="shared" ca="1" si="11"/>
        <v>-0.49114736926973163</v>
      </c>
      <c r="L45" s="2">
        <f t="shared" si="12"/>
        <v>39270</v>
      </c>
      <c r="M45" s="2">
        <f t="shared" ca="1" si="13"/>
        <v>889.92808381267264</v>
      </c>
      <c r="N45" s="2">
        <f t="shared" ca="1" si="14"/>
        <v>-736.24249105950469</v>
      </c>
      <c r="O45" s="2"/>
      <c r="P45" s="2"/>
      <c r="Q45" s="2"/>
      <c r="R45" s="2"/>
      <c r="S45" s="2"/>
      <c r="T45" s="2"/>
      <c r="U45" s="2"/>
      <c r="V45" s="2">
        <v>34</v>
      </c>
      <c r="W45" s="2">
        <f t="shared" ca="1" si="15"/>
        <v>19.201386540970454</v>
      </c>
      <c r="X45" s="2">
        <f t="shared" ca="1" si="16"/>
        <v>-8.1688785191156104</v>
      </c>
      <c r="Y45" s="2">
        <f t="shared" ca="1" si="17"/>
        <v>-38.375203424333279</v>
      </c>
      <c r="Z45" s="2">
        <f t="shared" ca="1" si="18"/>
        <v>1149.1347988707425</v>
      </c>
      <c r="AA45">
        <f t="shared" si="19"/>
        <v>34</v>
      </c>
      <c r="AB45">
        <f t="shared" ca="1" si="20"/>
        <v>1121.792103468264</v>
      </c>
      <c r="AC45" s="2">
        <f t="shared" si="21"/>
        <v>1155</v>
      </c>
      <c r="AD45" s="2">
        <f t="shared" ca="1" si="22"/>
        <v>1102.7643920624819</v>
      </c>
      <c r="AE45" s="2">
        <f t="shared" ca="1" si="4"/>
        <v>1121.792103468264</v>
      </c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>
        <v>35</v>
      </c>
      <c r="B46" s="2">
        <v>1143</v>
      </c>
      <c r="C46" s="2">
        <f t="shared" si="5"/>
        <v>1225</v>
      </c>
      <c r="D46">
        <f t="shared" ca="1" si="3"/>
        <v>8.796479999999999</v>
      </c>
      <c r="E46" s="2">
        <f t="shared" ca="1" si="6"/>
        <v>0.58776861073014874</v>
      </c>
      <c r="F46" s="2">
        <f t="shared" ca="1" si="7"/>
        <v>-0.80902908491620429</v>
      </c>
      <c r="G46" s="2">
        <f t="shared" ca="1" si="8"/>
        <v>20.571901375555207</v>
      </c>
      <c r="H46" s="2">
        <f t="shared" ca="1" si="9"/>
        <v>-28.316017972067151</v>
      </c>
      <c r="I46" s="2">
        <f t="shared" ca="1" si="10"/>
        <v>0.34547193975964913</v>
      </c>
      <c r="J46" s="2">
        <f t="shared" ca="1" si="10"/>
        <v>0.65452806024035093</v>
      </c>
      <c r="K46" s="2">
        <f t="shared" ca="1" si="11"/>
        <v>-0.47552190128148092</v>
      </c>
      <c r="L46" s="2">
        <f t="shared" si="12"/>
        <v>40005</v>
      </c>
      <c r="M46" s="2">
        <f t="shared" ca="1" si="13"/>
        <v>671.81952206456003</v>
      </c>
      <c r="N46" s="2">
        <f t="shared" ca="1" si="14"/>
        <v>-924.7202440592215</v>
      </c>
      <c r="O46" s="2"/>
      <c r="P46" s="2"/>
      <c r="Q46" s="2"/>
      <c r="R46" s="2"/>
      <c r="S46" s="2"/>
      <c r="T46" s="2"/>
      <c r="U46" s="2"/>
      <c r="V46" s="2">
        <v>35</v>
      </c>
      <c r="W46" s="2">
        <f t="shared" ca="1" si="15"/>
        <v>19.766133203940171</v>
      </c>
      <c r="X46" s="2">
        <f t="shared" ca="1" si="16"/>
        <v>-6.2315473440254827</v>
      </c>
      <c r="Y46" s="2">
        <f t="shared" ca="1" si="17"/>
        <v>-50.137775190034908</v>
      </c>
      <c r="Z46" s="2">
        <f t="shared" ca="1" si="18"/>
        <v>1149.1347988707425</v>
      </c>
      <c r="AA46">
        <f t="shared" si="19"/>
        <v>35</v>
      </c>
      <c r="AB46">
        <f t="shared" ca="1" si="20"/>
        <v>1112.5316095406224</v>
      </c>
      <c r="AC46" s="2">
        <f t="shared" si="21"/>
        <v>1143</v>
      </c>
      <c r="AD46" s="2">
        <f t="shared" ca="1" si="22"/>
        <v>928.32281718509125</v>
      </c>
      <c r="AE46" s="2">
        <f t="shared" ca="1" si="4"/>
        <v>1112.5316095406224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>
        <v>36</v>
      </c>
      <c r="B47" s="2"/>
      <c r="C47" s="2">
        <f t="shared" si="5"/>
        <v>1296</v>
      </c>
      <c r="D47">
        <f t="shared" ca="1" si="3"/>
        <v>9.0478079999999999</v>
      </c>
      <c r="E47" s="2">
        <f t="shared" ca="1" si="6"/>
        <v>0.36810488070622283</v>
      </c>
      <c r="F47" s="2">
        <f t="shared" ca="1" si="7"/>
        <v>-0.92978427433478217</v>
      </c>
      <c r="G47" s="2">
        <f t="shared" ca="1" si="8"/>
        <v>13.251775705424022</v>
      </c>
      <c r="H47" s="2">
        <f t="shared" ca="1" si="9"/>
        <v>-33.472233876052158</v>
      </c>
      <c r="I47" s="2">
        <f t="shared" ref="I47:J47" ca="1" si="32">E47*E47</f>
        <v>0.13550120319974254</v>
      </c>
      <c r="J47" s="2">
        <f t="shared" ca="1" si="32"/>
        <v>0.86449879680025743</v>
      </c>
      <c r="K47" s="2">
        <f t="shared" ca="1" si="11"/>
        <v>-0.34225812938652694</v>
      </c>
      <c r="L47" s="2">
        <f t="shared" si="12"/>
        <v>0</v>
      </c>
      <c r="M47" s="2">
        <f t="shared" ca="1" si="13"/>
        <v>0</v>
      </c>
      <c r="N47" s="2">
        <f t="shared" ca="1" si="14"/>
        <v>0</v>
      </c>
      <c r="O47" s="2"/>
      <c r="P47" s="2"/>
      <c r="Q47" s="2"/>
      <c r="R47" s="2"/>
      <c r="S47" s="2"/>
      <c r="T47" s="2"/>
      <c r="U47" s="2"/>
      <c r="V47" s="2">
        <v>36</v>
      </c>
      <c r="W47" s="2">
        <f t="shared" ca="1" si="15"/>
        <v>20.330879866909893</v>
      </c>
      <c r="X47" s="2">
        <f t="shared" ca="1" si="16"/>
        <v>-3.9026633096962344</v>
      </c>
      <c r="Y47" s="2">
        <f t="shared" ca="1" si="17"/>
        <v>-59.267632152278175</v>
      </c>
      <c r="Z47" s="2">
        <f t="shared" ca="1" si="18"/>
        <v>1149.1347988707425</v>
      </c>
      <c r="AA47" s="2"/>
      <c r="AB47" s="2"/>
      <c r="AC47" s="2"/>
      <c r="AD47" s="2"/>
      <c r="AE47" s="6">
        <f t="shared" ca="1" si="4"/>
        <v>1106.295383275678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5 valori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</dc:creator>
  <cp:lastModifiedBy>Luigino Szecsy</cp:lastModifiedBy>
  <dcterms:created xsi:type="dcterms:W3CDTF">2017-08-05T06:50:33Z</dcterms:created>
  <dcterms:modified xsi:type="dcterms:W3CDTF">2024-06-03T11:58:32Z</dcterms:modified>
</cp:coreProperties>
</file>